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Реконструкция ВЛ 6кВ ф.615 (450м)\НА ТОРГИ\"/>
    </mc:Choice>
  </mc:AlternateContent>
  <bookViews>
    <workbookView xWindow="0" yWindow="0" windowWidth="18150" windowHeight="12030" tabRatio="956"/>
  </bookViews>
  <sheets>
    <sheet name="Свод №1 ПИР" sheetId="67" r:id="rId1"/>
    <sheet name="кадастровые (2)" sheetId="69" r:id="rId2"/>
    <sheet name="Изыскания" sheetId="66" r:id="rId3"/>
    <sheet name="Проектные работы" sheetId="65" r:id="rId4"/>
    <sheet name="ПР" sheetId="19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mm1" localSheetId="2">[1]ПРОГНОЗ_1!#REF!</definedName>
    <definedName name="__mm1">[1]ПРОГНОЗ_1!#REF!</definedName>
    <definedName name="_def1999" localSheetId="2">'[2]1999'!#REF!</definedName>
    <definedName name="_def1999">'[2]1999'!#REF!</definedName>
    <definedName name="_inf2007" localSheetId="2">#REF!</definedName>
    <definedName name="_inf2007" localSheetId="3">#REF!</definedName>
    <definedName name="_inf2007">#REF!</definedName>
    <definedName name="_inf2008" localSheetId="2">#REF!</definedName>
    <definedName name="_inf2008" localSheetId="3">#REF!</definedName>
    <definedName name="_inf2008">#REF!</definedName>
    <definedName name="_inf2009" localSheetId="2">#REF!</definedName>
    <definedName name="_inf2009" localSheetId="3">#REF!</definedName>
    <definedName name="_inf2009">#REF!</definedName>
    <definedName name="_inf2010" localSheetId="2">#REF!</definedName>
    <definedName name="_inf2010" localSheetId="3">#REF!</definedName>
    <definedName name="_inf2010">#REF!</definedName>
    <definedName name="_inf2011" localSheetId="2">#REF!</definedName>
    <definedName name="_inf2011" localSheetId="3">#REF!</definedName>
    <definedName name="_inf2011">#REF!</definedName>
    <definedName name="_inf2012" localSheetId="2">#REF!</definedName>
    <definedName name="_inf2012" localSheetId="3">#REF!</definedName>
    <definedName name="_inf2012">#REF!</definedName>
    <definedName name="_inf2013" localSheetId="2">#REF!</definedName>
    <definedName name="_inf2013" localSheetId="3">#REF!</definedName>
    <definedName name="_inf2013">#REF!</definedName>
    <definedName name="_inf2014" localSheetId="2">#REF!</definedName>
    <definedName name="_inf2014" localSheetId="3">#REF!</definedName>
    <definedName name="_inf2014">#REF!</definedName>
    <definedName name="_inf2015" localSheetId="2">#REF!</definedName>
    <definedName name="_inf2015" localSheetId="3">#REF!</definedName>
    <definedName name="_inf2015">#REF!</definedName>
    <definedName name="_mm2" localSheetId="2">[1]ПРОГНОЗ_1!#REF!</definedName>
    <definedName name="_mm2">[1]ПРОГНОЗ_1!#REF!</definedName>
    <definedName name="a04t" localSheetId="2">#REF!</definedName>
    <definedName name="a04t" localSheetId="3">#REF!</definedName>
    <definedName name="a04t">#REF!</definedName>
    <definedName name="aa" localSheetId="2">{0,"рублей";1,"рубль";2,"рубля";5,"рублей"}</definedName>
    <definedName name="aa" localSheetId="3">{0,"рублей";1,"рубль";2,"рубля";5,"рублей"}</definedName>
    <definedName name="aa">{0,"рублей";1,"рубль";2,"рубля";5,"рублей"}</definedName>
    <definedName name="cddd" localSheetId="2">{0,"рублей";1,"рубль";2,"рубля";5,"рублей"}</definedName>
    <definedName name="cddd" localSheetId="3">{0,"рублей";1,"рубль";2,"рубля";5,"рублей"}</definedName>
    <definedName name="cddd">{0,"рублей";1,"рубль";2,"рубля";5,"рублей"}</definedName>
    <definedName name="ddd" localSheetId="2">[3]ПРОГНОЗ_1!#REF!</definedName>
    <definedName name="ddd">[3]ПРОГНОЗ_1!#REF!</definedName>
    <definedName name="DOLL" localSheetId="2">#REF!</definedName>
    <definedName name="DOLL" localSheetId="3">#REF!</definedName>
    <definedName name="DOLL">#REF!</definedName>
    <definedName name="Excel_BuiltIn_Print_Area_12">"$#ССЫЛ!.$A$1:$F$51"</definedName>
    <definedName name="Excel_BuiltIn_Print_Area_13">"$#ССЫЛ!.$A$1:$F$53"</definedName>
    <definedName name="Excel_BuiltIn_Print_Area_2_1">"$#ССЫЛ!.$A$1:$E$54"</definedName>
    <definedName name="ff" localSheetId="2">#REF!</definedName>
    <definedName name="ff" localSheetId="3">#REF!</definedName>
    <definedName name="ff">#REF!</definedName>
    <definedName name="fffff" localSheetId="2">'[4]Гр5(о)'!#REF!</definedName>
    <definedName name="fffff" localSheetId="3">'[4]Гр5(о)'!#REF!</definedName>
    <definedName name="fffff">'[4]Гр5(о)'!#REF!</definedName>
    <definedName name="gggg" localSheetId="2">#REF!</definedName>
    <definedName name="gggg" localSheetId="3">#REF!</definedName>
    <definedName name="gggg">#REF!</definedName>
    <definedName name="GS" localSheetId="2">#REF!</definedName>
    <definedName name="GS" localSheetId="3">#REF!</definedName>
    <definedName name="GS">#REF!</definedName>
    <definedName name="jjjj" localSheetId="2">'[5]Гр5(о)'!#REF!</definedName>
    <definedName name="jjjj" localSheetId="3">'[5]Гр5(о)'!#REF!</definedName>
    <definedName name="jjjj">'[5]Гр5(о)'!#REF!</definedName>
    <definedName name="Language">[6]Финплан!$J$1</definedName>
    <definedName name="n_1" localSheetId="2">{"","одинz","дваz","триz","четыреz","пятьz","шестьz","семьz","восемьz","девятьz"}</definedName>
    <definedName name="n_1" localSheetId="3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2">{"","стоz","двестиz","тристаz","четырестаz","пятьсотz","шестьсотz","семьсотz","восемьсотz","девятьсотz"}</definedName>
    <definedName name="n_4" localSheetId="3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2">{"","однаz","двеz","триz","четыреz","пятьz","шестьz","семьz","восемьz","девятьz"}</definedName>
    <definedName name="n_5" localSheetId="3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 localSheetId="2">"000000000000"&amp;MID(1/2,2,1)&amp;"00"</definedName>
    <definedName name="n0" localSheetId="3">"000000000000"&amp;MID(1/2,2,1)&amp;"00"</definedName>
    <definedName name="n0">"000000000000"&amp;MID(1/2,2,1)&amp;"0#####"</definedName>
    <definedName name="n0x" localSheetId="2">IF(Изыскания!n_3=1,Изыскания!n_2,Изыскания!n_3&amp;Изыскания!n_1)</definedName>
    <definedName name="n0x" localSheetId="3">IF('Проектные работы'!n_3=1,'Проектные работы'!n_2,'Проектные работы'!n_3&amp;'Проектные работы'!n_1)</definedName>
    <definedName name="n0x">IF(n_3=1,n_2,n_3&amp;n_1)</definedName>
    <definedName name="n1x" localSheetId="2">IF(Изыскания!n_3=1,Изыскания!n_2,Изыскания!n_3&amp;Изыскания!n_5)</definedName>
    <definedName name="n1x" localSheetId="3">IF('Проектные работы'!n_3=1,'Проектные работы'!n_2,'Проектные работы'!n_3&amp;'Проектные работы'!n_5)</definedName>
    <definedName name="n1x">IF(n_3=1,n_2,n_3&amp;n_5)</definedName>
    <definedName name="nsx" localSheetId="2">{0,"тысяч ";1,"тысяча ";2,"тысячи ";5,"тысяч "}</definedName>
    <definedName name="nsx" localSheetId="3">{0,"тысяч ";1,"тысяча ";2,"тысячи ";5,"тысяч "}</definedName>
    <definedName name="nsx">{0,"тысяч ";1,"тысяча ";2,"тысячи ";5,"тысяч "}</definedName>
    <definedName name="propis_ru" localSheetId="2">#N/A</definedName>
    <definedName name="propis_ru" localSheetId="3">#N/A</definedName>
    <definedName name="propis_ru">PROPER(LEFT(INDEX(сот,MOD(TRUNC('[7]Сводник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коп.")))&amp;MID(INDEX(сот,MOD(TRUNC('[7]Сводник 2012г'!XFD1/10^8),10)+1)&amp;IF(MOD(TRUNC('[7]Сводник 2012г'!XFD1/10^7),10)=1,INDEX(дцать,MOD(TRUNC('[7]Сводник 2012г'!XFD1/10^6),10)+1),INDEX(дес,MOD(TRUNC('[7]Сводник 2012г'!XFD1/10^7),10)))&amp;IF(MOD(TRUNC('[7]Сводник 2012г'!XFD1/10^7),10)&lt;&gt;1,INDEX(ед,MOD(TRUNC('[7]Сводник 2012г'!XFD1/10^6),10)+1),"")&amp;IF(MOD(TRUNC('[7]Сводник 2012г'!XFD1/10^6),1000),IF(MOD(TRUNC('[7]Сводник 2012г'!XFD1/10^7),10)=1,"миллионов ",VLOOKUP(MOD(TRUNC('[7]Сводник 2012г'!XFD1/10^6),10),мил,2)),"")&amp;INDEX(сот,MOD(TRUNC('[7]Сводник 2012г'!XFD1/10^5),10)+1)&amp;IF(MOD(TRUNC('[7]Сводник 2012г'!XFD1/10^4),10)=1,INDEX(дцать,MOD(TRUNC('[7]Сводник 2012г'!XFD1/10^3),10)+1),INDEX(дес,MOD(TRUNC('[7]Сводник 2012г'!XFD1/10^4),10)))&amp;IF(MOD(TRUNC('[7]Сводник 2012г'!XFD1/10^4),10)&lt;&gt;1,INDEX(ед,MOD(TRUNC('[7]Сводник 2012г'!XFD1/1000),10)+1),"")&amp;IF(MOD(TRUNC('[7]Сводник 2012г'!XFD1/1000),1000),IF(MOD(TRUNC('[7]Сводник 2012г'!XFD1/10^4),10)=1,"тысяч ",VLOOKUP(MOD(TRUNC('[7]Сводник 2012г'!XFD1/1000),10),тыс,2)),"")&amp;INDEX(сот,MOD(TRUNC('[7]Сводник 2012г'!XFD1/100),10)+1)&amp;IF(MOD(TRUNC('[7]Сводник 2012г'!XFD1/10),10)=1,INDEX(дцать,MOD(TRUNC('[7]Сводник 2012г'!XFD1),10)+1),INDEX(дес,MOD(TRUNC('[7]Сводник 2012г'!XFD1/10),10)))&amp;IF(TRUNC('[7]Сводник 2012г'!XFD1)=0,"ноль ",IF(MOD(TRUNC('[7]Сводник 2012г'!XFD1/10),10)&lt;&gt;1,INDEX(ед,MOD(TRUNC('[7]Сводник 2012г'!XFD1),10)+1),""))&amp;IF(MOD(TRUNC('[7]Сводник 2012г'!XFD1/10),10)=1,"рублей",VLOOKUP(MOD(TRUNC('[7]Сводник 2012г'!XFD1),10),aa,2))&amp;TEXT(TRUNC(('[7]Сводник 2012г'!XFD1-TRUNC('[7]Сводник 2012г'!XFD1)+0.00001)*100)," 00_ коп."),2,222)</definedName>
    <definedName name="time" localSheetId="2">#REF!</definedName>
    <definedName name="time" localSheetId="3">#REF!</definedName>
    <definedName name="time">#REF!</definedName>
    <definedName name="title">'[8]Огл. Графиков'!$B$2:$B$31</definedName>
    <definedName name="а" localSheetId="2">#REF!</definedName>
    <definedName name="а" localSheetId="3">#REF!</definedName>
    <definedName name="а">#REF!</definedName>
    <definedName name="ааа" localSheetId="2">#REF!</definedName>
    <definedName name="ааа" localSheetId="3">#REF!</definedName>
    <definedName name="ааа">#REF!</definedName>
    <definedName name="ааааааа" localSheetId="2">'[4]Гр5(о)'!#REF!</definedName>
    <definedName name="ааааааа">'[4]Гр5(о)'!#REF!</definedName>
    <definedName name="АнМ" localSheetId="2">'[9]Гр5(о)'!#REF!</definedName>
    <definedName name="АнМ">'[9]Гр5(о)'!#REF!</definedName>
    <definedName name="вв" localSheetId="2">[10]ПРОГНОЗ_1!#REF!</definedName>
    <definedName name="вв">[10]ПРОГНОЗ_1!#REF!</definedName>
    <definedName name="ветер" localSheetId="2">[11]Таблица!$O$23:$O$24</definedName>
    <definedName name="ветер" localSheetId="1">[12]Таблица!$O$23:$O$24</definedName>
    <definedName name="ветер" localSheetId="3">[11]Таблица!$O$23:$O$24</definedName>
    <definedName name="ветер" localSheetId="0">[12]Таблица!$O$23:$O$24</definedName>
    <definedName name="ветер">[11]Таблица!$O$23:$O$24</definedName>
    <definedName name="Воздушные_линии" localSheetId="2">[11]Таблица!$B$6:$B$82</definedName>
    <definedName name="Воздушные_линии" localSheetId="1">[12]Таблица!$B$6:$B$82</definedName>
    <definedName name="Воздушные_линии" localSheetId="3">[11]Таблица!$B$6:$B$82</definedName>
    <definedName name="Воздушные_линии" localSheetId="0">[12]Таблица!$B$6:$B$82</definedName>
    <definedName name="Воздушные_линии">[11]Таблица!$B$6:$B$82</definedName>
    <definedName name="Восстановление_покрытий" localSheetId="2">[11]Таблица!$B$341:$B$345</definedName>
    <definedName name="Восстановление_покрытий" localSheetId="1">[12]Таблица!$B$341:$B$345</definedName>
    <definedName name="Восстановление_покрытий" localSheetId="3">[11]Таблица!$B$341:$B$345</definedName>
    <definedName name="Восстановление_покрытий" localSheetId="0">[12]Таблица!$B$341:$B$345</definedName>
    <definedName name="Восстановление_покрытий">[11]Таблица!$B$341:$B$345</definedName>
    <definedName name="Выключатели" localSheetId="2">[11]Таблица!$B$466:$B$485</definedName>
    <definedName name="Выключатели" localSheetId="1">[12]Таблица!$B$466:$B$485</definedName>
    <definedName name="Выключатели" localSheetId="3">[11]Таблица!$B$466:$B$485</definedName>
    <definedName name="Выключатели" localSheetId="0">[12]Таблица!$B$466:$B$485</definedName>
    <definedName name="Выключатели">[11]Таблица!$B$466:$B$485</definedName>
    <definedName name="Вып_н_2003" localSheetId="2">'[8]Текущие цены'!#REF!</definedName>
    <definedName name="Вып_н_2003">'[8]Текущие цены'!#REF!</definedName>
    <definedName name="вып_н_2004" localSheetId="2">'[8]Текущие цены'!#REF!</definedName>
    <definedName name="вып_н_2004">'[8]Текущие цены'!#REF!</definedName>
    <definedName name="Вып_ОФ_с_пц">[8]рабочий!$Y$202:$AP$224</definedName>
    <definedName name="Вып_оф_с_цпг" localSheetId="2">'[8]Текущие цены'!#REF!</definedName>
    <definedName name="Вып_оф_с_цпг">'[8]Текущие цены'!#REF!</definedName>
    <definedName name="Вып_с_новых_ОФ">[8]рабочий!$Y$277:$AP$299</definedName>
    <definedName name="График">"Диагр. 4"</definedName>
    <definedName name="дд" localSheetId="2">#REF!</definedName>
    <definedName name="дд" localSheetId="3">#REF!</definedName>
    <definedName name="дд">#REF!</definedName>
    <definedName name="Демонтаж_ВЛ" localSheetId="2">[11]Таблица!$B$150:$B$170</definedName>
    <definedName name="Демонтаж_ВЛ" localSheetId="1">[12]Таблица!$B$150:$B$170</definedName>
    <definedName name="Демонтаж_ВЛ" localSheetId="3">[11]Таблица!$B$150:$B$170</definedName>
    <definedName name="Демонтаж_ВЛ" localSheetId="0">[12]Таблица!$B$150:$B$170</definedName>
    <definedName name="Демонтаж_ВЛ">[11]Таблица!$B$150:$B$170</definedName>
    <definedName name="Демонтаж_ВЛ_0_4_10_кВ_поопорно" localSheetId="2">[11]Таблица!$B$173:$B$180</definedName>
    <definedName name="Демонтаж_ВЛ_0_4_10_кВ_поопорно" localSheetId="1">[12]Таблица!$B$173:$B$180</definedName>
    <definedName name="Демонтаж_ВЛ_0_4_10_кВ_поопорно" localSheetId="3">[11]Таблица!$B$173:$B$180</definedName>
    <definedName name="Демонтаж_ВЛ_0_4_10_кВ_поопорно" localSheetId="0">[12]Таблица!$B$173:$B$180</definedName>
    <definedName name="Демонтаж_ВЛ_0_4_10_кВ_поопорно">[11]Таблица!$B$173:$B$180</definedName>
    <definedName name="Демонтаж_ж_б_опор_ВЛ_35_220_кВ__тыс._руб._за_1_м3" localSheetId="2">[11]Таблица!$B$183:$B$191</definedName>
    <definedName name="Демонтаж_ж_б_опор_ВЛ_35_220_кВ__тыс._руб._за_1_м3" localSheetId="1">[12]Таблица!$B$183:$B$191</definedName>
    <definedName name="Демонтаж_ж_б_опор_ВЛ_35_220_кВ__тыс._руб._за_1_м3" localSheetId="3">[11]Таблица!$B$183:$B$191</definedName>
    <definedName name="Демонтаж_ж_б_опор_ВЛ_35_220_кВ__тыс._руб._за_1_м3" localSheetId="0">[12]Таблица!$B$183:$B$191</definedName>
    <definedName name="Демонтаж_ж_б_опор_ВЛ_35_220_кВ__тыс._руб._за_1_м3">[11]Таблица!$B$183:$B$191</definedName>
    <definedName name="Демонтаж_зданий" localSheetId="2">[11]Таблица!$B$653:$B$666</definedName>
    <definedName name="Демонтаж_зданий" localSheetId="1">[12]Таблица!$B$653:$B$666</definedName>
    <definedName name="Демонтаж_зданий" localSheetId="3">[11]Таблица!$B$653:$B$666</definedName>
    <definedName name="Демонтаж_зданий" localSheetId="0">[12]Таблица!$B$653:$B$666</definedName>
    <definedName name="Демонтаж_зданий">[11]Таблица!$B$653:$B$666</definedName>
    <definedName name="Демонтаж_оборудования_ПС" localSheetId="2">[11]Таблица!$B$599:$B$650</definedName>
    <definedName name="Демонтаж_оборудования_ПС" localSheetId="1">[12]Таблица!$B$599:$B$650</definedName>
    <definedName name="Демонтаж_оборудования_ПС" localSheetId="3">[11]Таблица!$B$599:$B$650</definedName>
    <definedName name="Демонтаж_оборудования_ПС" localSheetId="0">[12]Таблица!$B$599:$B$650</definedName>
    <definedName name="Демонтаж_оборудования_ПС">[11]Таблица!$B$599:$B$650</definedName>
    <definedName name="Демонтаж_стальных_опор_ВЛ_35_220_кВ__тыс._руб._за_1_т" localSheetId="2">[11]Таблица!$B$194:$B$202</definedName>
    <definedName name="Демонтаж_стальных_опор_ВЛ_35_220_кВ__тыс._руб._за_1_т" localSheetId="1">[12]Таблица!$B$194:$B$202</definedName>
    <definedName name="Демонтаж_стальных_опор_ВЛ_35_220_кВ__тыс._руб._за_1_т" localSheetId="3">[11]Таблица!$B$194:$B$202</definedName>
    <definedName name="Демонтаж_стальных_опор_ВЛ_35_220_кВ__тыс._руб._за_1_т" localSheetId="0">[12]Таблица!$B$194:$B$202</definedName>
    <definedName name="Демонтаж_стальных_опор_ВЛ_35_220_кВ__тыс._руб._за_1_т">[11]Таблица!$B$194:$B$202</definedName>
    <definedName name="дес" localSheetId="2">{"","двадцать ","тридцать ","сорок ","пятьдесят ","шестьдесят ","семьдесят ","восемьдесят ","девяносто "}</definedName>
    <definedName name="дес" localSheetId="3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_ц_пред_год">'[8]Текущие цены'!$AT$36:$BK$58</definedName>
    <definedName name="Дефлятор_годовой">'[8]Текущие цены'!$Y$4:$AP$27</definedName>
    <definedName name="Дефлятор_цепной">'[8]Текущие цены'!$Y$36:$AP$58</definedName>
    <definedName name="доля" localSheetId="2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 localSheetId="3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С" localSheetId="2">#REF!</definedName>
    <definedName name="ДС" localSheetId="3">#REF!</definedName>
    <definedName name="ДС">#REF!</definedName>
    <definedName name="дцать" localSheetId="2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 localSheetId="3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д" localSheetId="2">{"","один ","два ","три ","четыре ","пять ","шесть ","семь ","восемь ","девять "}</definedName>
    <definedName name="ед" localSheetId="3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Закрытые_подстанции_в_целом" localSheetId="2">[11]Таблица!$B$396:$B$405</definedName>
    <definedName name="Закрытые_подстанции_в_целом" localSheetId="1">[12]Таблица!$B$396:$B$405</definedName>
    <definedName name="Закрытые_подстанции_в_целом" localSheetId="3">[11]Таблица!$B$396:$B$405</definedName>
    <definedName name="Закрытые_подстанции_в_целом" localSheetId="0">[12]Таблица!$B$396:$B$405</definedName>
    <definedName name="Закрытые_подстанции_в_целом">[11]Таблица!$B$396:$B$405</definedName>
    <definedName name="Затраты_на_вырубку_просеки" localSheetId="2">[11]Таблица!$B$110:$B$113</definedName>
    <definedName name="Затраты_на_вырубку_просеки" localSheetId="1">[12]Таблица!$B$110:$B$113</definedName>
    <definedName name="Затраты_на_вырубку_просеки" localSheetId="3">[11]Таблица!$B$110:$B$113</definedName>
    <definedName name="Затраты_на_вырубку_просеки" localSheetId="0">[12]Таблица!$B$110:$B$113</definedName>
    <definedName name="Затраты_на_вырубку_просеки">[11]Таблица!$B$110:$B$113</definedName>
    <definedName name="Затраты_на_устройство_лежневых_дорог" localSheetId="2">[11]Таблица!$B$114:$B$123</definedName>
    <definedName name="Затраты_на_устройство_лежневых_дорог" localSheetId="1">[12]Таблица!$B$114:$B$123</definedName>
    <definedName name="Затраты_на_устройство_лежневых_дорог" localSheetId="3">[11]Таблица!$B$114:$B$123</definedName>
    <definedName name="Затраты_на_устройство_лежневых_дорог" localSheetId="0">[12]Таблица!$B$114:$B$123</definedName>
    <definedName name="Затраты_на_устройство_лежневых_дорог">[11]Таблица!$B$114:$B$123</definedName>
    <definedName name="зз" localSheetId="2">#REF!</definedName>
    <definedName name="зз" localSheetId="3">#REF!</definedName>
    <definedName name="зз">#REF!</definedName>
    <definedName name="Зоны" localSheetId="2">[11]Регионы!$HH$5:$IK$5</definedName>
    <definedName name="Зоны" localSheetId="1">[12]Регионы!$HH$5:$IK$5</definedName>
    <definedName name="Зоны" localSheetId="3">[11]Регионы!$HH$5:$IK$5</definedName>
    <definedName name="Зоны" localSheetId="0">[12]Регионы!$HH$5:$IK$5</definedName>
    <definedName name="Зоны">[11]Регионы!$HH$5:$IK$5</definedName>
    <definedName name="иии" localSheetId="2">#REF!</definedName>
    <definedName name="иии" localSheetId="3">#REF!</definedName>
    <definedName name="иии">#REF!</definedName>
    <definedName name="ИТ" localSheetId="2">[13]мсн!#REF!</definedName>
    <definedName name="ИТ">[13]мсн!#REF!</definedName>
    <definedName name="Кабельные_линии" localSheetId="2">[11]Таблица!$B$206:$B$331</definedName>
    <definedName name="Кабельные_линии" localSheetId="1">[12]Таблица!$B$206:$B$331</definedName>
    <definedName name="Кабельные_линии" localSheetId="3">[11]Таблица!$B$206:$B$331</definedName>
    <definedName name="Кабельные_линии" localSheetId="0">[12]Таблица!$B$206:$B$331</definedName>
    <definedName name="Кабельные_линии">[11]Таблица!$B$206:$B$331</definedName>
    <definedName name="Кварталы" localSheetId="2">[11]Регионы!$B$155:$B$183</definedName>
    <definedName name="Кварталы" localSheetId="1">[12]Регионы!$B$155:$B$183</definedName>
    <definedName name="Кварталы" localSheetId="3">[11]Регионы!$B$155:$B$183</definedName>
    <definedName name="Кварталы" localSheetId="0">[12]Регионы!$B$155:$B$183</definedName>
    <definedName name="Кварталы">[11]Регионы!$B$155:$B$183</definedName>
    <definedName name="кк" localSheetId="2">#REF!</definedName>
    <definedName name="кк" localSheetId="3">#REF!</definedName>
    <definedName name="кк">#REF!</definedName>
    <definedName name="Компенсаторы" localSheetId="2">[11]Таблица!$B$531:$B$546</definedName>
    <definedName name="Компенсаторы" localSheetId="1">[12]Таблица!$B$531:$B$546</definedName>
    <definedName name="Компенсаторы" localSheetId="3">[11]Таблица!$B$531:$B$546</definedName>
    <definedName name="Компенсаторы" localSheetId="0">[12]Таблица!$B$531:$B$546</definedName>
    <definedName name="Компенсаторы">[11]Таблица!$B$531:$B$546</definedName>
    <definedName name="Комплектные_трансформаторные_устройства" localSheetId="2">[11]Таблица!$B$133:$B$147</definedName>
    <definedName name="Комплектные_трансформаторные_устройства" localSheetId="1">[12]Таблица!$B$133:$B$147</definedName>
    <definedName name="Комплектные_трансформаторные_устройства" localSheetId="3">[11]Таблица!$B$133:$B$147</definedName>
    <definedName name="Комплектные_трансформаторные_устройства" localSheetId="0">[12]Таблица!$B$133:$B$147</definedName>
    <definedName name="Комплектные_трансформаторные_устройства">[11]Таблица!$B$133:$B$147</definedName>
    <definedName name="ллл" localSheetId="2">#REF!</definedName>
    <definedName name="ллл" localSheetId="3">#REF!</definedName>
    <definedName name="ллл">#REF!</definedName>
    <definedName name="М1" localSheetId="2">[14]ПРОГНОЗ_1!#REF!</definedName>
    <definedName name="М1">[14]ПРОГНОЗ_1!#REF!</definedName>
    <definedName name="мил" localSheetId="2">{0,"овz";1,"z";2,"аz";5,"овz"}</definedName>
    <definedName name="мил" localSheetId="3">{0,"овz";1,"z";2,"аz";5,"овz"}</definedName>
    <definedName name="мил">{0,"миллионов ";1,"миллион ";2,"миллиона ";5,"миллионов "}</definedName>
    <definedName name="Модель2" localSheetId="2">#REF!</definedName>
    <definedName name="Модель2" localSheetId="3">#REF!</definedName>
    <definedName name="Модель2">#REF!</definedName>
    <definedName name="Мониторинг1" localSheetId="2">'[15]Гр5(о)'!#REF!</definedName>
    <definedName name="Мониторинг1">'[15]Гр5(о)'!#REF!</definedName>
    <definedName name="нн" localSheetId="2">#REF!</definedName>
    <definedName name="нн" localSheetId="3">#REF!</definedName>
    <definedName name="нн">#REF!</definedName>
    <definedName name="новые_ОФ_2003">[8]рабочий!$F$305:$W$327</definedName>
    <definedName name="новые_ОФ_2004">[8]рабочий!$F$335:$W$357</definedName>
    <definedName name="новые_ОФ_а_всего">[8]рабочий!$F$767:$V$789</definedName>
    <definedName name="новые_ОФ_всего">[8]рабочий!$F$1331:$V$1353</definedName>
    <definedName name="новые_ОФ_п_всего">[8]рабочий!$F$1293:$V$1315</definedName>
    <definedName name="_xlnm.Print_Area" localSheetId="2">Изыскания!$A$1:$E$47</definedName>
    <definedName name="_xlnm.Print_Area" localSheetId="1">'кадастровые (2)'!$A$1:$BD$111</definedName>
    <definedName name="_xlnm.Print_Area" localSheetId="4">ПР!$A$1:$E$43</definedName>
    <definedName name="_xlnm.Print_Area" localSheetId="3">'Проектные работы'!$A$1:$E$36</definedName>
    <definedName name="окраска_05">[8]окраска!$C$7:$Z$30</definedName>
    <definedName name="окраска_06">[8]окраска!$C$35:$Z$58</definedName>
    <definedName name="окраска_07">[8]окраска!$C$63:$Z$86</definedName>
    <definedName name="окраска_08">[8]окраска!$C$91:$Z$114</definedName>
    <definedName name="окраска_09">[8]окраска!$C$119:$Z$142</definedName>
    <definedName name="окраска_10">[8]окраска!$C$147:$Z$170</definedName>
    <definedName name="окраска_11">[8]окраска!$C$175:$Z$198</definedName>
    <definedName name="окраска_12">[8]окраска!$C$203:$Z$226</definedName>
    <definedName name="окраска_13">[8]окраска!$C$231:$Z$254</definedName>
    <definedName name="окраска_14">[8]окраска!$C$259:$Z$282</definedName>
    <definedName name="окраска_15">[8]окраска!$C$287:$Z$310</definedName>
    <definedName name="ооо" localSheetId="2">#REF!</definedName>
    <definedName name="ооо" localSheetId="3">#REF!</definedName>
    <definedName name="ооо">#REF!</definedName>
    <definedName name="опрпрпрррррррррр" localSheetId="2">[16]Таблица!$B$173:$B$180</definedName>
    <definedName name="опрпрпрррррррррр" localSheetId="1">[17]Таблица!$B$173:$B$180</definedName>
    <definedName name="опрпрпрррррррррр" localSheetId="3">[16]Таблица!$B$173:$B$180</definedName>
    <definedName name="опрпрпрррррррррр" localSheetId="0">[17]Таблица!$B$173:$B$180</definedName>
    <definedName name="опрпрпрррррррррр">[16]Таблица!$B$173:$B$180</definedName>
    <definedName name="ОРУ_по_блочным_и_мостиковым_схемам" localSheetId="2">[11]Таблица!$B$452:$B$463</definedName>
    <definedName name="ОРУ_по_блочным_и_мостиковым_схемам" localSheetId="1">[12]Таблица!$B$452:$B$463</definedName>
    <definedName name="ОРУ_по_блочным_и_мостиковым_схемам" localSheetId="3">[11]Таблица!$B$452:$B$463</definedName>
    <definedName name="ОРУ_по_блочным_и_мостиковым_схемам" localSheetId="0">[12]Таблица!$B$452:$B$463</definedName>
    <definedName name="ОРУ_по_блочным_и_мостиковым_схемам">[11]Таблица!$B$452:$B$463</definedName>
    <definedName name="Отвод_земель_ПС_20" localSheetId="2">[11]Таблица!$B$669:$B$675</definedName>
    <definedName name="Отвод_земель_ПС_20" localSheetId="1">[12]Таблица!$B$669:$B$675</definedName>
    <definedName name="Отвод_земель_ПС_20" localSheetId="3">[11]Таблица!$B$669:$B$675</definedName>
    <definedName name="Отвод_земель_ПС_20" localSheetId="0">[12]Таблица!$B$669:$B$675</definedName>
    <definedName name="Отвод_земель_ПС_20">[11]Таблица!$B$669:$B$675</definedName>
    <definedName name="Отвод_земель_ПС_35_220" localSheetId="2">[11]Таблица!$B$678:$B$695</definedName>
    <definedName name="Отвод_земель_ПС_35_220" localSheetId="1">[12]Таблица!$B$678:$B$695</definedName>
    <definedName name="Отвод_земель_ПС_35_220" localSheetId="3">[11]Таблица!$B$678:$B$695</definedName>
    <definedName name="Отвод_земель_ПС_35_220" localSheetId="0">[12]Таблица!$B$678:$B$695</definedName>
    <definedName name="Отвод_земель_ПС_35_220">[11]Таблица!$B$678:$B$695</definedName>
    <definedName name="Открытые_подстанции_35_220_кВ_в_целом__элегазовое_и_зарубежное_оборудование" localSheetId="2">[11]Таблица!$B$375:$B$393</definedName>
    <definedName name="Открытые_подстанции_35_220_кВ_в_целом__элегазовое_и_зарубежное_оборудование" localSheetId="1">[12]Таблица!$B$375:$B$393</definedName>
    <definedName name="Открытые_подстанции_35_220_кВ_в_целом__элегазовое_и_зарубежное_оборудование" localSheetId="3">[11]Таблица!$B$375:$B$393</definedName>
    <definedName name="Открытые_подстанции_35_220_кВ_в_целом__элегазовое_и_зарубежное_оборудование" localSheetId="0">[12]Таблица!$B$375:$B$393</definedName>
    <definedName name="Открытые_подстанции_35_220_кВ_в_целом__элегазовое_и_зарубежное_оборудование">[11]Таблица!$B$375:$B$393</definedName>
    <definedName name="Открытые_подстанции_в_целом" localSheetId="2">[11]Таблица!$B$354:$B$372</definedName>
    <definedName name="Открытые_подстанции_в_целом" localSheetId="1">[12]Таблица!$B$354:$B$372</definedName>
    <definedName name="Открытые_подстанции_в_целом" localSheetId="3">[11]Таблица!$B$354:$B$372</definedName>
    <definedName name="Открытые_подстанции_в_целом" localSheetId="0">[12]Таблица!$B$354:$B$372</definedName>
    <definedName name="Открытые_подстанции_в_целом">[11]Таблица!$B$354:$B$372</definedName>
    <definedName name="ОФ_а_с_пц">[8]рабочий!$CI$121:$CY$143</definedName>
    <definedName name="оф_н_а_2003_пц" localSheetId="2">'[8]Текущие цены'!#REF!</definedName>
    <definedName name="оф_н_а_2003_пц">'[8]Текущие цены'!#REF!</definedName>
    <definedName name="оф_н_а_2004" localSheetId="2">'[8]Текущие цены'!#REF!</definedName>
    <definedName name="оф_н_а_2004">'[8]Текущие цены'!#REF!</definedName>
    <definedName name="Под_напр_ВЛ" localSheetId="2">[11]Таблица!$O$30</definedName>
    <definedName name="Под_напр_ВЛ" localSheetId="1">[12]Таблица!$O$30</definedName>
    <definedName name="Под_напр_ВЛ" localSheetId="3">[11]Таблица!$O$30</definedName>
    <definedName name="Под_напр_ВЛ" localSheetId="0">[12]Таблица!$O$30</definedName>
    <definedName name="Под_напр_ВЛ">[11]Таблица!$O$30</definedName>
    <definedName name="Под_напр_КЛ" localSheetId="2">[11]Таблица!$P$30</definedName>
    <definedName name="Под_напр_КЛ" localSheetId="1">[12]Таблица!$P$30</definedName>
    <definedName name="Под_напр_КЛ" localSheetId="3">[11]Таблица!$P$30</definedName>
    <definedName name="Под_напр_КЛ" localSheetId="0">[12]Таблица!$P$30</definedName>
    <definedName name="Под_напр_КЛ">[11]Таблица!$P$30</definedName>
    <definedName name="Подвеска_ВОЛС_на_существующих_опорах" localSheetId="2">[11]Таблица!$B$126:$B$130</definedName>
    <definedName name="Подвеска_ВОЛС_на_существующих_опорах" localSheetId="1">[12]Таблица!$B$126:$B$130</definedName>
    <definedName name="Подвеска_ВОЛС_на_существующих_опорах" localSheetId="3">[11]Таблица!$B$126:$B$130</definedName>
    <definedName name="Подвеска_ВОЛС_на_существующих_опорах" localSheetId="0">[12]Таблица!$B$126:$B$130</definedName>
    <definedName name="Подвеска_ВОЛС_на_существующих_опорах">[11]Таблица!$B$126:$B$130</definedName>
    <definedName name="ПОКАЗАТЕЛИ_ДОЛГОСР.ПРОГНОЗА" localSheetId="2">'[2]ИПЦ2002-2004'!#REF!</definedName>
    <definedName name="ПОКАЗАТЕЛИ_ДОЛГОСР.ПРОГНОЗА">'[2]ИПЦ2002-2004'!#REF!</definedName>
    <definedName name="Постоянная_часть_закрытых_ПС" localSheetId="2">[11]Таблица!$B$432:$B$437</definedName>
    <definedName name="Постоянная_часть_закрытых_ПС" localSheetId="1">[12]Таблица!$B$432:$B$437</definedName>
    <definedName name="Постоянная_часть_закрытых_ПС" localSheetId="3">[11]Таблица!$B$432:$B$437</definedName>
    <definedName name="Постоянная_часть_закрытых_ПС" localSheetId="0">[12]Таблица!$B$432:$B$437</definedName>
    <definedName name="Постоянная_часть_закрытых_ПС">[11]Таблица!$B$432:$B$437</definedName>
    <definedName name="Постоянная_часть_открытых_ПС" localSheetId="2">[11]Таблица!$B$420:$B$429</definedName>
    <definedName name="Постоянная_часть_открытых_ПС" localSheetId="1">[12]Таблица!$B$420:$B$429</definedName>
    <definedName name="Постоянная_часть_открытых_ПС" localSheetId="3">[11]Таблица!$B$420:$B$429</definedName>
    <definedName name="Постоянная_часть_открытых_ПС" localSheetId="0">[12]Таблица!$B$420:$B$429</definedName>
    <definedName name="Постоянная_часть_открытых_ПС">[11]Таблица!$B$420:$B$429</definedName>
    <definedName name="Постоянный_отвод_земель_ВЛ" localSheetId="2">[11]Таблица!$B$89:$B$107</definedName>
    <definedName name="Постоянный_отвод_земель_ВЛ" localSheetId="1">[12]Таблица!$B$89:$B$107</definedName>
    <definedName name="Постоянный_отвод_земель_ВЛ" localSheetId="3">[11]Таблица!$B$89:$B$107</definedName>
    <definedName name="Постоянный_отвод_земель_ВЛ" localSheetId="0">[12]Таблица!$B$89:$B$107</definedName>
    <definedName name="Постоянный_отвод_земель_ВЛ">[11]Таблица!$B$89:$B$107</definedName>
    <definedName name="ПОТР._РЫНОКДП" localSheetId="2">'[2]1999'!#REF!</definedName>
    <definedName name="ПОТР._РЫНОКДП">'[2]1999'!#REF!</definedName>
    <definedName name="Потреб_вып_всего" localSheetId="2">'[8]Текущие цены'!#REF!</definedName>
    <definedName name="Потреб_вып_всего">'[8]Текущие цены'!#REF!</definedName>
    <definedName name="Потреб_вып_оф_н_цпг" localSheetId="2">'[8]Текущие цены'!#REF!</definedName>
    <definedName name="Потреб_вып_оф_н_цпг">'[8]Текущие цены'!#REF!</definedName>
    <definedName name="пп" localSheetId="2">#REF!</definedName>
    <definedName name="пп" localSheetId="3">#REF!</definedName>
    <definedName name="пп">#REF!</definedName>
    <definedName name="ппп" localSheetId="2">#REF!</definedName>
    <definedName name="ппп" localSheetId="3">#REF!</definedName>
    <definedName name="ппп">#REF!</definedName>
    <definedName name="пппп" localSheetId="2">'[18]2002(v1)'!#REF!</definedName>
    <definedName name="пппп">'[18]2002(v1)'!#REF!</definedName>
    <definedName name="Прогноз_Вып_пц">[8]рабочий!$Y$240:$AP$262</definedName>
    <definedName name="Прогноз_вып_цпг" localSheetId="2">'[8]Текущие цены'!#REF!</definedName>
    <definedName name="Прогноз_вып_цпг">'[8]Текущие цены'!#REF!</definedName>
    <definedName name="Прогноз97" localSheetId="2">[19]ПРОГНОЗ_1!#REF!</definedName>
    <definedName name="Прогноз97">[19]ПРОГНОЗ_1!#REF!</definedName>
    <definedName name="Прокладка_ВОЛС_в_траншее" localSheetId="2">[11]Таблица!$B$348:$B$350</definedName>
    <definedName name="Прокладка_ВОЛС_в_траншее" localSheetId="1">[12]Таблица!$B$348:$B$350</definedName>
    <definedName name="Прокладка_ВОЛС_в_траншее" localSheetId="3">[11]Таблица!$B$348:$B$350</definedName>
    <definedName name="Прокладка_ВОЛС_в_траншее" localSheetId="0">[12]Таблица!$B$348:$B$350</definedName>
    <definedName name="Прокладка_ВОЛС_в_траншее">[11]Таблица!$B$348:$B$350</definedName>
    <definedName name="Противоаварийная_автоматика_ПС" localSheetId="2">[11]Таблица!$B$440:$B$449</definedName>
    <definedName name="Противоаварийная_автоматика_ПС" localSheetId="1">[12]Таблица!$B$440:$B$449</definedName>
    <definedName name="Противоаварийная_автоматика_ПС" localSheetId="3">[11]Таблица!$B$440:$B$449</definedName>
    <definedName name="Противоаварийная_автоматика_ПС" localSheetId="0">[12]Таблица!$B$440:$B$449</definedName>
    <definedName name="Противоаварийная_автоматика_ПС">[11]Таблица!$B$440:$B$449</definedName>
    <definedName name="Расчет_реконструкции" localSheetId="2">[11]Таблица!$M$7:$M$8</definedName>
    <definedName name="Расчет_реконструкции" localSheetId="1">[12]Таблица!$M$7:$M$8</definedName>
    <definedName name="Расчет_реконструкции" localSheetId="3">[11]Таблица!$M$7:$M$8</definedName>
    <definedName name="Расчет_реконструкции" localSheetId="0">[12]Таблица!$M$7:$M$8</definedName>
    <definedName name="Расчет_реконструкции">[11]Таблица!$M$7:$M$8</definedName>
    <definedName name="Расширение_ПС" localSheetId="2">[11]Таблица!$M$9:$M$10</definedName>
    <definedName name="Расширение_ПС" localSheetId="1">[12]Таблица!$M$9:$M$10</definedName>
    <definedName name="Расширение_ПС" localSheetId="3">[11]Таблица!$M$9:$M$10</definedName>
    <definedName name="Расширение_ПС" localSheetId="0">[12]Таблица!$M$9:$M$10</definedName>
    <definedName name="Расширение_ПС">[11]Таблица!$M$9:$M$10</definedName>
    <definedName name="Реакторы" localSheetId="2">[11]Таблица!$B$549:$B$596</definedName>
    <definedName name="Реакторы" localSheetId="1">[12]Таблица!$B$549:$B$596</definedName>
    <definedName name="Реакторы" localSheetId="3">[11]Таблица!$B$549:$B$596</definedName>
    <definedName name="Реакторы" localSheetId="0">[12]Таблица!$B$549:$B$596</definedName>
    <definedName name="Реакторы">[11]Таблица!$B$549:$B$596</definedName>
    <definedName name="Регионы" localSheetId="2">[11]Регионы!$B$6:$B$91</definedName>
    <definedName name="Регионы" localSheetId="1">[12]Регионы!$B$6:$B$91</definedName>
    <definedName name="Регионы" localSheetId="3">[11]Регионы!$B$6:$B$91</definedName>
    <definedName name="Регионы" localSheetId="0">[12]Регионы!$B$6:$B$91</definedName>
    <definedName name="Регионы">[11]Регионы!$B$6:$B$91</definedName>
    <definedName name="регионы2" localSheetId="2">[16]Регионы!$B$6:$B$91</definedName>
    <definedName name="регионы2" localSheetId="1">[17]Регионы!$B$6:$B$91</definedName>
    <definedName name="регионы2" localSheetId="3">[16]Регионы!$B$6:$B$91</definedName>
    <definedName name="регионы2" localSheetId="0">[17]Регионы!$B$6:$B$91</definedName>
    <definedName name="регионы2">[16]Регионы!$B$6:$B$91</definedName>
    <definedName name="Сейсмика_зданий" localSheetId="2">[11]Таблица!$R$26:$R$28</definedName>
    <definedName name="Сейсмика_зданий" localSheetId="1">[12]Таблица!$R$26:$R$28</definedName>
    <definedName name="Сейсмика_зданий" localSheetId="3">[11]Таблица!$R$26:$R$28</definedName>
    <definedName name="Сейсмика_зданий" localSheetId="0">[12]Таблица!$R$26:$R$28</definedName>
    <definedName name="Сейсмика_зданий">[11]Таблица!$R$26:$R$28</definedName>
    <definedName name="Сейсмика_линий" localSheetId="2">[11]Таблица!$O$26:$O$28</definedName>
    <definedName name="Сейсмика_линий" localSheetId="1">[12]Таблица!$O$26:$O$28</definedName>
    <definedName name="Сейсмика_линий" localSheetId="3">[11]Таблица!$O$26:$O$28</definedName>
    <definedName name="Сейсмика_линий" localSheetId="0">[12]Таблица!$O$26:$O$28</definedName>
    <definedName name="Сейсмика_линий">[11]Таблица!$O$26:$O$28</definedName>
    <definedName name="Снижение_стоимости_двухцепной_ВЛ" localSheetId="2">[11]Таблица!#REF!</definedName>
    <definedName name="Снижение_стоимости_двухцепной_ВЛ" localSheetId="1">[12]Таблица!#REF!</definedName>
    <definedName name="Снижение_стоимости_двухцепной_ВЛ" localSheetId="3">[11]Таблица!#REF!</definedName>
    <definedName name="Снижение_стоимости_двухцепной_ВЛ" localSheetId="0">[12]Таблица!#REF!</definedName>
    <definedName name="Снижение_стоимости_двухцепной_ВЛ">[11]Таблица!#REF!</definedName>
    <definedName name="сот" localSheetId="2">{"","сто ","двести ","триста ","четыреста ","пятьсот ","шестьсот ","семьсот ","восемьсот ","девятьсот "}</definedName>
    <definedName name="сот" localSheetId="3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тоимость_специальных_переходов" localSheetId="2">[11]Таблица!$B$336:$B$338</definedName>
    <definedName name="Стоимость_специальных_переходов" localSheetId="1">[12]Таблица!$B$336:$B$338</definedName>
    <definedName name="Стоимость_специальных_переходов" localSheetId="3">[11]Таблица!$B$336:$B$338</definedName>
    <definedName name="Стоимость_специальных_переходов" localSheetId="0">[12]Таблица!$B$336:$B$338</definedName>
    <definedName name="Стоимость_специальных_переходов">[11]Таблица!$B$336:$B$338</definedName>
    <definedName name="схема" localSheetId="2">[3]ПРОГНОЗ_1!#REF!</definedName>
    <definedName name="схема">[3]ПРОГНОЗ_1!#REF!</definedName>
    <definedName name="схема1" localSheetId="2">'[8]Текущие цены'!#REF!</definedName>
    <definedName name="схема1">'[8]Текущие цены'!#REF!</definedName>
    <definedName name="Таблица_индексов" localSheetId="2">[11]Регионы!$B$100:$O$183</definedName>
    <definedName name="Таблица_индексов" localSheetId="1">[12]Регионы!$B$100:$O$183</definedName>
    <definedName name="Таблица_индексов" localSheetId="3">[11]Регионы!$B$100:$O$183</definedName>
    <definedName name="Таблица_индексов" localSheetId="0">[12]Регионы!$B$100:$O$183</definedName>
    <definedName name="Таблица_индексов">[11]Регионы!$B$100:$O$183</definedName>
    <definedName name="Трансформаторы" localSheetId="2">[11]Таблица!$B$488:$B$528</definedName>
    <definedName name="Трансформаторы" localSheetId="1">[12]Таблица!$B$488:$B$528</definedName>
    <definedName name="Трансформаторы" localSheetId="3">[11]Таблица!$B$488:$B$528</definedName>
    <definedName name="Трансформаторы" localSheetId="0">[12]Таблица!$B$488:$B$528</definedName>
    <definedName name="Трансформаторы">[11]Таблица!$B$488:$B$528</definedName>
    <definedName name="ттт" localSheetId="2">#REF!</definedName>
    <definedName name="ттт" localSheetId="3">#REF!</definedName>
    <definedName name="ттт">#REF!</definedName>
    <definedName name="тыс" localSheetId="2">{0,"тысячz";1,"тысячаz";2,"тысячиz";5,"тысячz"}</definedName>
    <definedName name="тыс" localSheetId="3">{0,"тысячz";1,"тысячаz";2,"тысячиz";5,"тысячz"}</definedName>
    <definedName name="тыс">{0,"тысяч ";1,"тысяча ";2,"тысячи ";5,"тысяч "}</definedName>
    <definedName name="упр" localSheetId="2">[13]мсн!#REF!</definedName>
    <definedName name="упр">[13]мсн!#REF!</definedName>
    <definedName name="Условия_ВЛ" localSheetId="2">[11]Таблица!$O$13:$O$17</definedName>
    <definedName name="Условия_ВЛ" localSheetId="1">[12]Таблица!$O$13:$O$17</definedName>
    <definedName name="Условия_ВЛ" localSheetId="3">[11]Таблица!$O$13:$O$17</definedName>
    <definedName name="Условия_ВЛ" localSheetId="0">[12]Таблица!$O$13:$O$17</definedName>
    <definedName name="Условия_ВЛ">[11]Таблица!$O$13:$O$17</definedName>
    <definedName name="Условия_КЛ" localSheetId="2">[11]Таблица!$P$15</definedName>
    <definedName name="Условия_КЛ" localSheetId="1">[12]Таблица!$P$15</definedName>
    <definedName name="Условия_КЛ" localSheetId="3">[11]Таблица!$P$15</definedName>
    <definedName name="Условия_КЛ" localSheetId="0">[12]Таблица!$P$15</definedName>
    <definedName name="Условия_КЛ">[11]Таблица!$P$15</definedName>
    <definedName name="финансирование" localSheetId="2">#REF!</definedName>
    <definedName name="финансирование" localSheetId="3">#REF!</definedName>
    <definedName name="финансирование">#REF!</definedName>
    <definedName name="фо_а_н_пц">[8]рабочий!$AR$240:$BI$263</definedName>
    <definedName name="фо_а_с_пц">[8]рабочий!$AS$202:$BI$224</definedName>
    <definedName name="фо_н_03">[8]рабочий!$X$305:$X$327</definedName>
    <definedName name="фо_н_04">[8]рабочий!$X$335:$X$357</definedName>
    <definedName name="фф" localSheetId="2">'[20]Гр5(о)'!#REF!</definedName>
    <definedName name="фф">'[20]Гр5(о)'!#REF!</definedName>
    <definedName name="ффф" localSheetId="2">#REF!</definedName>
    <definedName name="ффф" localSheetId="3">#REF!</definedName>
    <definedName name="ффф">#REF!</definedName>
    <definedName name="хх" localSheetId="2">#REF!</definedName>
    <definedName name="хх" localSheetId="3">#REF!</definedName>
    <definedName name="хх">#REF!</definedName>
    <definedName name="цц" localSheetId="2">#REF!</definedName>
    <definedName name="цц" localSheetId="3">#REF!</definedName>
    <definedName name="цц">#REF!</definedName>
    <definedName name="шш" localSheetId="2">#REF!</definedName>
    <definedName name="шш" localSheetId="3">#REF!</definedName>
    <definedName name="шш">#REF!</definedName>
    <definedName name="щщ" localSheetId="2">#REF!</definedName>
    <definedName name="щщ" localSheetId="3">#REF!</definedName>
    <definedName name="щщ">#REF!</definedName>
    <definedName name="ььь" localSheetId="2">#REF!</definedName>
    <definedName name="ььь" localSheetId="3">#REF!</definedName>
    <definedName name="ььь">#REF!</definedName>
    <definedName name="э" localSheetId="2">#REF!</definedName>
    <definedName name="э" localSheetId="3">#REF!</definedName>
    <definedName name="э">#REF!</definedName>
    <definedName name="юж" localSheetId="2">#REF!</definedName>
    <definedName name="юж" localSheetId="3">#REF!</definedName>
    <definedName name="юж">#REF!</definedName>
    <definedName name="юююю" localSheetId="2">#REF!</definedName>
    <definedName name="юююю" localSheetId="3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67" l="1"/>
  <c r="E25" i="67" s="1"/>
  <c r="D25" i="67"/>
  <c r="D24" i="67"/>
  <c r="F82" i="69" l="1"/>
  <c r="F97" i="69"/>
  <c r="F94" i="69"/>
  <c r="C93" i="69"/>
  <c r="F93" i="69" s="1"/>
  <c r="F88" i="69"/>
  <c r="F99" i="69" s="1"/>
  <c r="F86" i="69"/>
  <c r="F83" i="69"/>
  <c r="J81" i="69"/>
  <c r="C36" i="69"/>
  <c r="F29" i="69"/>
  <c r="C28" i="69"/>
  <c r="F28" i="69" s="1"/>
  <c r="BL29" i="69" s="1"/>
  <c r="F26" i="69"/>
  <c r="F25" i="69"/>
  <c r="C23" i="69"/>
  <c r="F23" i="69" s="1"/>
  <c r="BL18" i="69"/>
  <c r="I21" i="69" l="1"/>
  <c r="BL34" i="69"/>
  <c r="F81" i="69"/>
  <c r="I79" i="69" s="1"/>
  <c r="J85" i="69" s="1"/>
  <c r="C92" i="69"/>
  <c r="F92" i="69" s="1"/>
  <c r="I89" i="69" s="1"/>
  <c r="I100" i="69" l="1"/>
  <c r="I103" i="69" s="1"/>
  <c r="I102" i="69" l="1"/>
  <c r="D20" i="67" s="1"/>
  <c r="E20" i="67"/>
  <c r="E34" i="66"/>
  <c r="E25" i="66" l="1"/>
  <c r="E26" i="66" s="1"/>
  <c r="E32" i="66" l="1"/>
  <c r="E28" i="66"/>
  <c r="E30" i="66" s="1"/>
  <c r="D28" i="66"/>
  <c r="E29" i="66"/>
  <c r="D33" i="66"/>
  <c r="E33" i="66"/>
  <c r="D32" i="66"/>
  <c r="E22" i="65"/>
  <c r="E31" i="66" l="1"/>
  <c r="E35" i="66" s="1"/>
  <c r="E36" i="66" s="1"/>
  <c r="D30" i="66"/>
  <c r="D29" i="66"/>
  <c r="E37" i="66"/>
  <c r="E38" i="66" s="1"/>
  <c r="E24" i="65"/>
  <c r="E23" i="65"/>
  <c r="E39" i="66" l="1"/>
  <c r="D37" i="66"/>
  <c r="E26" i="65"/>
  <c r="E21" i="67" l="1"/>
  <c r="D21" i="67"/>
  <c r="E28" i="65"/>
  <c r="E22" i="67" s="1"/>
  <c r="D22" i="67"/>
  <c r="E26" i="19"/>
  <c r="E27" i="19"/>
  <c r="E28" i="19"/>
  <c r="E31" i="19" s="1"/>
  <c r="D32" i="19" s="1"/>
  <c r="D23" i="67" l="1"/>
  <c r="E23" i="67"/>
  <c r="E32" i="19"/>
  <c r="E33" i="19" l="1"/>
  <c r="E35" i="19" s="1"/>
  <c r="D33" i="19"/>
  <c r="E36" i="19" l="1"/>
  <c r="E37" i="19" s="1"/>
</calcChain>
</file>

<file path=xl/sharedStrings.xml><?xml version="1.0" encoding="utf-8"?>
<sst xmlns="http://schemas.openxmlformats.org/spreadsheetml/2006/main" count="394" uniqueCount="268">
  <si>
    <t>(инициалы, фамилия)</t>
  </si>
  <si>
    <t>(подпись)</t>
  </si>
  <si>
    <t>Мезенев Ю.В.</t>
  </si>
  <si>
    <t>Проверил:</t>
  </si>
  <si>
    <t>Боброва К.А.</t>
  </si>
  <si>
    <t>Составитель сметы:</t>
  </si>
  <si>
    <t xml:space="preserve">Всего в прогнозном уровне цен с НДС: </t>
  </si>
  <si>
    <t xml:space="preserve">НДС 20%: </t>
  </si>
  <si>
    <t>Всего в прогнозном уровне цен:</t>
  </si>
  <si>
    <t>Пересчет в прогнозные цены на 2022г. Ид=(100+103,7)/200 согласно Методики (приказ № 380)</t>
  </si>
  <si>
    <t xml:space="preserve">Пересчет в текущие цены 2021г. К=36,42 (письмо № 46012-ИФ/09 от 25.10.2021 Минстрой России "Об индексах изменения сметной стоимости на 4 квартал 2021 г.") </t>
  </si>
  <si>
    <t>ИТОГО</t>
  </si>
  <si>
    <t>1,94*1000*0,8</t>
  </si>
  <si>
    <t>Табл. 34 п.1
МУ п.3.2</t>
  </si>
  <si>
    <t>Диспетчерское управление</t>
  </si>
  <si>
    <t>СБЦП "Коммунальные инженерные сети и сооружения (2012)</t>
  </si>
  <si>
    <t>(0,48*1+0,554*2+ +0,656*2+0,778*1)* *1000</t>
  </si>
  <si>
    <t xml:space="preserve">Табл.4 п.1,2,3,4
</t>
  </si>
  <si>
    <t>Системы оповещения людей при пожаре здания площадью :
до 100 м2 -1 объект (Гараж)
св. 100 м2 до 200 м2 -2 объекта (ГЩУ и КРУН)
св. 200 м2 до 400 м2 -2 объекта (ОПУ и Гараж)
св. 400 м2 до 700 м2 -1 объект (Пр.зд.РЭМ)</t>
  </si>
  <si>
    <t>(0,54*1+0,623*2+ +0,738*2+0,875*1)* *1000*0,8</t>
  </si>
  <si>
    <t>Табл.5 п.1,2,3,4
К1=0,8 - п.4  табл.5</t>
  </si>
  <si>
    <t>Установки охранной сигнализации
здания площадью :
до 100 м2 -1 объект (Гараж)
св. 100 м2 до 200 м2 -2 объекта (ГЩУ и КРУН)
св. 200 м2 до 400 м2 -2 объекта (ОПУ и Гараж)
св. 400 м2 до 700 м2 -1 объект (Пр.зд.РЭМ)</t>
  </si>
  <si>
    <t>(0,6*1+0,692*2+0,82* *2+0,972*1)*1000* *0,8</t>
  </si>
  <si>
    <t xml:space="preserve">Табл.3 п.1,2,3,4
К1=0,8 - п.4  табл.5
</t>
  </si>
  <si>
    <t>Автоматические установки пожарной
сигнализациии здания площадью :
до 100 м2 -1 объект (Гараж)
св. 100 м2 до 200 м2 -2 объекта (ГЩУ и КРУН)
св. 200 м2 до 400 м2 -2 объекта (ОПУ и Гараж)
св. 400 м2 до 700 м2 -1 объект (Пр.зд.РЭМ)</t>
  </si>
  <si>
    <t>СБЦ "Системы противопожарной и охранной защиты (1999)</t>
  </si>
  <si>
    <t>Стоимость, руб.</t>
  </si>
  <si>
    <t>Расчет стоимости:
(а + bx) х Ki,
или (объем СМР) х 
проц./100%
или кол-во х цену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</si>
  <si>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</si>
  <si>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</si>
  <si>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 п.п.</t>
  </si>
  <si>
    <t>Наименование организации Заказчика: ПАО "Россети Волга"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</si>
  <si>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</si>
  <si>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по объекту: "Реконструкция объектов Кошкинского РЭС в части установки системы пожарной сигнализации и системы оповещения и управления эвакуацией (СОУЭ)"</t>
  </si>
  <si>
    <t xml:space="preserve">Наименование предприятия, здания, сооружения, стадия проектирования этапа, вида проектных изыскательских работ: </t>
  </si>
  <si>
    <t>на проектные работы</t>
  </si>
  <si>
    <t>С М Е Т А</t>
  </si>
  <si>
    <t>"______"  _______________2021 г.</t>
  </si>
  <si>
    <t xml:space="preserve"> "_____"  ________________ 2021 г.</t>
  </si>
  <si>
    <t>_____________________С.С. Гатамов</t>
  </si>
  <si>
    <t>____________________</t>
  </si>
  <si>
    <t>"Самарские распределительные сети"</t>
  </si>
  <si>
    <t>деятельности филиала ПАО "Россети Волга"</t>
  </si>
  <si>
    <t>Заместитель директора по инвестиционной</t>
  </si>
  <si>
    <t>Исполнитель:</t>
  </si>
  <si>
    <t>УТВЕРЖДАЮ:</t>
  </si>
  <si>
    <t>СОГЛАСОВАНО:</t>
  </si>
  <si>
    <t>Форма №2п</t>
  </si>
  <si>
    <r>
      <t>Наименование проектной организации:</t>
    </r>
    <r>
      <rPr>
        <sz val="14"/>
        <rFont val="Arial Cyr"/>
        <family val="2"/>
        <charset val="204"/>
      </rPr>
      <t xml:space="preserve"> </t>
    </r>
    <r>
      <rPr>
        <u/>
        <sz val="11"/>
        <rFont val="Arial Cyr"/>
        <family val="2"/>
        <charset val="204"/>
      </rPr>
      <t/>
    </r>
  </si>
  <si>
    <t>С М Е Т А №2</t>
  </si>
  <si>
    <t>Расчет токов КЗ электрических сетей напряжением до 20 кВ</t>
  </si>
  <si>
    <t>Линейная автоматика электрических сетей напряжением до 20 кВ</t>
  </si>
  <si>
    <t>Релейная защита электрических сетей напряжением до 20кВ</t>
  </si>
  <si>
    <t>Справочник базовых цен на проектные работы в строительстве "Коммунальные инженерные сети и сооружения"</t>
  </si>
  <si>
    <t xml:space="preserve">Приложение №2 </t>
  </si>
  <si>
    <t>Составил:</t>
  </si>
  <si>
    <t>8,05*1000*К</t>
  </si>
  <si>
    <t>9,44*1000*К</t>
  </si>
  <si>
    <t>4,72*1000*К</t>
  </si>
  <si>
    <t>Табл.38, п.3                                              К= до 1,5 - реконструкция (М.У. п. 3.4)</t>
  </si>
  <si>
    <t>Табл.39, п.3                                           К= до 1,5 - реконструкция (М.У. п. 3.4)</t>
  </si>
  <si>
    <t>Табл.40, п.3                                              К= до 1,5 - реконструкция (М.У. п. 3.4)</t>
  </si>
  <si>
    <t>9,09*1000 *К</t>
  </si>
  <si>
    <t xml:space="preserve">К=5,94  №24796-FK/09от 27.04.2024г. Минстрой России "Об индексах изменения сметной стоимости на 2 квартал 2024." </t>
  </si>
  <si>
    <t>Предпроектные работы СБЦ Инженерно-геодезические изыскания при строительстве и эксплуатации зданий и сооружений 2006г.</t>
  </si>
  <si>
    <t>Обмеры с составлением внемасштабных эскизов действующей схемы электроснабжения. Нанесение на генплан подстанций и трасс электросетей</t>
  </si>
  <si>
    <t>2261*1</t>
  </si>
  <si>
    <t>ИТОГО ПОЛЕВЫХ РАБОТ</t>
  </si>
  <si>
    <t>ИТОГО КАМЕРАЛЬНЫХ РАБОТ</t>
  </si>
  <si>
    <t xml:space="preserve">Расходы  по  внутреннему транспорту  </t>
  </si>
  <si>
    <t>Расходы  по  внешнему транспорту</t>
  </si>
  <si>
    <t xml:space="preserve">Расходы на организацию и ликвидацию работ </t>
  </si>
  <si>
    <t>За разрешение на инженерные изыскания</t>
  </si>
  <si>
    <t>Гл.9 Т.80  § 1 Пр.3</t>
  </si>
  <si>
    <t>Составление программы для технического отчета</t>
  </si>
  <si>
    <t>Табл. 67 §1 - 3,4%</t>
  </si>
  <si>
    <t>Составление технического отчета</t>
  </si>
  <si>
    <t xml:space="preserve">Табл. 68 §1 - 6,6% </t>
  </si>
  <si>
    <t>Определение и закрепление мест установки опор по трассам ВЛ-3-20 кВ</t>
  </si>
  <si>
    <t>Непредвиденные расходы</t>
  </si>
  <si>
    <t>Общ.указ. п.18 - 10%</t>
  </si>
  <si>
    <t xml:space="preserve">Пересчет в текущие цены 2024г. в соответствии с письмом  №24796-АЛ/09 от 27.04.2024г. Минстрой России "Об индексах изменения сметной стоимости на 2 квартал 2024 г." </t>
  </si>
  <si>
    <t>Табл. 33, §1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</si>
  <si>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</si>
  <si>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</si>
  <si>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</si>
  <si>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Проектно-изыскательские работы</t>
  </si>
  <si>
    <t>Смета №1</t>
  </si>
  <si>
    <t>Смета №2</t>
  </si>
  <si>
    <t xml:space="preserve">Итого </t>
  </si>
  <si>
    <t>Общая сметная
стоимость в базовых ценах,
руб.</t>
  </si>
  <si>
    <t>Общая сметная
стоимость в текущих ценах,                               руб.</t>
  </si>
  <si>
    <t>Общ.указ. п.10 т.5 - 14%</t>
  </si>
  <si>
    <t>Общ.указ. п.9 т.4 - 8,75%</t>
  </si>
  <si>
    <t>489*0,45</t>
  </si>
  <si>
    <t xml:space="preserve">Гл.3 Т16 </t>
  </si>
  <si>
    <t>Расчет стоимости</t>
  </si>
  <si>
    <t>ИТОГО камеральных работ</t>
  </si>
  <si>
    <t>на инженерно-геодезические работы</t>
  </si>
  <si>
    <t xml:space="preserve">Общ.указ. п.13 т.6 - 6%,  К=1,5 </t>
  </si>
  <si>
    <t>С М Е Т А  № 1</t>
  </si>
  <si>
    <t>местоположение объекта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</si>
  <si>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</si>
  <si>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</si>
  <si>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</si>
  <si>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</si>
  <si>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Ед. изм.</t>
  </si>
  <si>
    <t>Стоимость,тыс. руб.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</si>
  <si>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</si>
  <si>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</si>
  <si>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</si>
  <si>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</si>
  <si>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(1477*1*0,47*1*0,5+8*5,16*1,6*2,4*1*1,18*1*1)*1*1,03*1,47*9,713</t>
  </si>
  <si>
    <t>n1 - кол-во объектов</t>
  </si>
  <si>
    <t xml:space="preserve">n2 -  тыс. га территории </t>
  </si>
  <si>
    <t>Ка2=1,0-0,9*(1-п )</t>
  </si>
  <si>
    <t>в ячейке умножается длина трассы на ширину межевания, равную 5,3метрам для ВЛ10кВ, и прибавляют площадь ТП=50м2</t>
  </si>
  <si>
    <t>тыс.га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</si>
  <si>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</si>
  <si>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</si>
  <si>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</si>
  <si>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</si>
  <si>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</si>
  <si>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</si>
  <si>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</si>
  <si>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</si>
  <si>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</si>
  <si>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</si>
  <si>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можно Ка12в12=1,03 при составлении проектов и технических отчетов по производству горизонтальной съемки</t>
  </si>
  <si>
    <t>природно-эконом особенности  
(ОУ п.14, прил.1, 2)</t>
  </si>
  <si>
    <t>Кп-природно-эконом.особенности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</si>
  <si>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</si>
  <si>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</si>
  <si>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</si>
  <si>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</si>
  <si>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</si>
  <si>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</si>
  <si>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</si>
  <si>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</si>
  <si>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</si>
  <si>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</si>
  <si>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</si>
  <si>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</si>
  <si>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</si>
  <si>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</si>
  <si>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</si>
  <si>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</si>
  <si>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</si>
  <si>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</si>
  <si>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</si>
  <si>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</si>
  <si>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</si>
  <si>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</si>
  <si>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</si>
  <si>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</si>
  <si>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</si>
  <si>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</si>
  <si>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</si>
  <si>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</si>
  <si>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</si>
  <si>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</si>
  <si>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</si>
  <si>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</si>
  <si>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</si>
  <si>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</si>
  <si>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</si>
  <si>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</si>
  <si>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</si>
  <si>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</si>
  <si>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</si>
  <si>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</si>
  <si>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</si>
  <si>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</si>
  <si>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</si>
  <si>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</si>
  <si>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</si>
  <si>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</si>
  <si>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</si>
  <si>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</si>
  <si>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</si>
  <si>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</si>
  <si>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</si>
  <si>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</si>
  <si>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</si>
  <si>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</si>
  <si>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</si>
  <si>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</si>
  <si>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</si>
  <si>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</si>
  <si>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</si>
  <si>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</si>
  <si>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</si>
  <si>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</si>
  <si>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</si>
  <si>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</si>
  <si>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</si>
  <si>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</si>
  <si>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</si>
  <si>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</si>
  <si>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</si>
  <si>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</si>
  <si>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</si>
  <si>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</si>
  <si>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(А(1363)*n1*Ка1*Ка2*Ка3*Ка4+
+В(3431)*n2/1000*Кв1)*Ка1в1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</si>
  <si>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</si>
  <si>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</si>
  <si>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</si>
  <si>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</si>
  <si>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</si>
  <si>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</si>
  <si>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</si>
  <si>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</si>
  <si>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</si>
  <si>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</si>
  <si>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</si>
  <si>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</si>
  <si>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</si>
  <si>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</si>
  <si>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повышающий коэфф-т 2020 г. к Сборнику цен и ОНЗТ (М., Роскомзем, 1996 г.)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</si>
  <si>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</si>
  <si>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</si>
  <si>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</si>
  <si>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</si>
  <si>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</si>
  <si>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</si>
  <si>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</si>
  <si>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</si>
  <si>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</si>
  <si>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</si>
  <si>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</si>
  <si>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</si>
  <si>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</si>
  <si>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</si>
  <si>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</si>
  <si>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</si>
  <si>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участие проектной организации в согласовании и утверждении плана границ</t>
  </si>
  <si>
    <t>Ка9=1+0,1*(n8-1)=</t>
  </si>
  <si>
    <t>Итого в ценах 2021г.</t>
  </si>
  <si>
    <t>Итого в ценах 2001г.</t>
  </si>
  <si>
    <r>
      <t>Итого в ценах 2021г. с К=14,67755591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2021г. </t>
    </r>
  </si>
  <si>
    <t>С М Е Т А №3</t>
  </si>
  <si>
    <t>Смета №3</t>
  </si>
  <si>
    <t>на кадастровые работы</t>
  </si>
  <si>
    <t>Реконструкция ВЛ-6 кВ Ф-615 РП 6 кВ № 1 в части замены ж/б опор на новые, провода АС на СИП 3 (0,45 км)</t>
  </si>
  <si>
    <t xml:space="preserve">Демонтаж -монтаж ВЛ 6 кВ - 0,45 км
</t>
  </si>
  <si>
    <t>Приложение №2.3</t>
  </si>
  <si>
    <t>к Техническому заданию на выполнение проектно-изыскательских работ</t>
  </si>
  <si>
    <t>Генеральный директор</t>
  </si>
  <si>
    <t>АО "Энергосервис Волги"</t>
  </si>
  <si>
    <t>М.К. Проскуркин</t>
  </si>
  <si>
    <t>"______"_____________________20___г.</t>
  </si>
  <si>
    <t>"______"__________________20___г.</t>
  </si>
  <si>
    <t xml:space="preserve">по объекту: «Реконструкция ВЛ-6 кВ Ф-615 РП 6 кВ № 1 </t>
  </si>
  <si>
    <t>в части замены ж/б опор на новые, провода АС на СИП 3 (0,45 км)»</t>
  </si>
  <si>
    <t>Главный инженер:</t>
  </si>
  <si>
    <t>В.Б. Минаев</t>
  </si>
  <si>
    <t>М.В. Васильцова</t>
  </si>
  <si>
    <t xml:space="preserve">М.В. Корнишина </t>
  </si>
  <si>
    <t>Табл.18, п.7
К= до 1,5 - реконструкция (М.У. п. 3.4)</t>
  </si>
  <si>
    <t>Приложение №2.2</t>
  </si>
  <si>
    <t>по объекту: «Реконструкция ВЛ-6 кВ Ф-615 РП 6 кВ № 1</t>
  </si>
  <si>
    <t>Приложение №2 .1</t>
  </si>
  <si>
    <t>"______"______________________________20___г.</t>
  </si>
  <si>
    <t xml:space="preserve"> в части замены ж/б опор на новые, провода АС на СИП 3 (0,45 км)»</t>
  </si>
  <si>
    <t>_________________М.К. Проскуркин</t>
  </si>
  <si>
    <t>Расчет начальной максимальной цены лота</t>
  </si>
  <si>
    <t>НДС 20%</t>
  </si>
  <si>
    <t>ВСЕГО ПО СМЕТЕ: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</si>
</sst>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0.0_)"/>
    <numFmt numFmtId="168" formatCode="_(* #,##0.00_);_(* \(#,##0.00\);_(* &quot;-&quot;??_);_(@_)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General_)"/>
    <numFmt numFmtId="173" formatCode="_-* #,##0.00[$€-1]_-;\-* #,##0.00[$€-1]_-;_-* &quot;-&quot;??[$€-1]_-"/>
    <numFmt numFmtId="174" formatCode="#,##0_);\(#,##0\);&quot;- &quot;;&quot;  &quot;@"/>
    <numFmt numFmtId="175" formatCode="_-* #,##0\ _d_._-;\-* #,##0\ _d_._-;_-* &quot;-&quot;\ _d_._-;_-@_-"/>
    <numFmt numFmtId="176" formatCode="_-* #,##0.00\ _d_._-;\-* #,##0.00\ _d_._-;_-* &quot;-&quot;??\ _d_._-;_-@_-"/>
    <numFmt numFmtId="177" formatCode="_(&quot;$&quot;* #,##0_);_(&quot;$&quot;* \(#,##0\);_(&quot;$&quot;* &quot;-&quot;_);_(@_)"/>
    <numFmt numFmtId="178" formatCode="&quot;$&quot;#,##0.00_);[Red]\(&quot;$&quot;#,##0.00\)"/>
    <numFmt numFmtId="179" formatCode="#,##0_);[Red]\(#,##0\)"/>
    <numFmt numFmtId="180" formatCode="_-* #,##0\ _р_._-;\-* #,##0\ _р_._-;_-* &quot;-&quot;\ _р_._-;_-@_-"/>
    <numFmt numFmtId="181" formatCode="_-* #,##0.00\ _р_._-;\-* #,##0.00\ _р_._-;_-* &quot;-&quot;??\ _р_._-;_-@_-"/>
    <numFmt numFmtId="182" formatCode="0_)"/>
    <numFmt numFmtId="183" formatCode="0.0"/>
    <numFmt numFmtId="184" formatCode="0.000"/>
    <numFmt numFmtId="185" formatCode="0.00000"/>
  </numFmts>
  <fonts count="99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name val="Arial Cyr"/>
      <family val="2"/>
      <charset val="204"/>
    </font>
    <font>
      <b/>
      <u/>
      <sz val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"/>
      <family val="2"/>
      <charset val="204"/>
    </font>
    <font>
      <sz val="13"/>
      <name val="Times New Roman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i/>
      <sz val="8"/>
      <name val="Arial Cyr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3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11" fillId="0" borderId="0"/>
    <xf numFmtId="165" fontId="3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0">
      <protection locked="0"/>
    </xf>
    <xf numFmtId="0" fontId="3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167" fontId="23" fillId="0" borderId="0">
      <alignment horizontal="left"/>
    </xf>
    <xf numFmtId="38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3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72" fontId="27" fillId="0" borderId="0">
      <alignment horizontal="center"/>
    </xf>
    <xf numFmtId="38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38" fontId="30" fillId="17" borderId="0" applyNumberFormat="0" applyBorder="0" applyAlignment="0" applyProtection="0"/>
    <xf numFmtId="0" fontId="31" fillId="0" borderId="11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10" fontId="30" fillId="18" borderId="1" applyNumberFormat="0" applyBorder="0" applyAlignment="0" applyProtection="0"/>
    <xf numFmtId="0" fontId="25" fillId="0" borderId="0"/>
    <xf numFmtId="0" fontId="25" fillId="0" borderId="0"/>
    <xf numFmtId="0" fontId="33" fillId="0" borderId="0"/>
    <xf numFmtId="0" fontId="25" fillId="0" borderId="0"/>
    <xf numFmtId="0" fontId="3" fillId="0" borderId="0"/>
    <xf numFmtId="0" fontId="14" fillId="0" borderId="0"/>
    <xf numFmtId="0" fontId="5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0" fontId="16" fillId="0" borderId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 applyNumberFormat="0">
      <alignment horizontal="left"/>
    </xf>
    <xf numFmtId="0" fontId="16" fillId="0" borderId="0"/>
    <xf numFmtId="0" fontId="40" fillId="0" borderId="0"/>
    <xf numFmtId="177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6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172" fontId="11" fillId="0" borderId="12">
      <protection locked="0"/>
    </xf>
    <xf numFmtId="0" fontId="41" fillId="23" borderId="13"/>
    <xf numFmtId="0" fontId="42" fillId="8" borderId="14" applyNumberFormat="0" applyAlignment="0" applyProtection="0"/>
    <xf numFmtId="0" fontId="42" fillId="8" borderId="14" applyNumberFormat="0" applyAlignment="0" applyProtection="0"/>
    <xf numFmtId="0" fontId="43" fillId="8" borderId="14" applyNumberFormat="0" applyAlignment="0" applyProtection="0"/>
    <xf numFmtId="0" fontId="6" fillId="0" borderId="1">
      <alignment horizontal="center"/>
    </xf>
    <xf numFmtId="0" fontId="6" fillId="0" borderId="0">
      <alignment vertical="top"/>
    </xf>
    <xf numFmtId="0" fontId="44" fillId="24" borderId="15" applyNumberFormat="0" applyAlignment="0" applyProtection="0"/>
    <xf numFmtId="0" fontId="44" fillId="24" borderId="15" applyNumberFormat="0" applyAlignment="0" applyProtection="0"/>
    <xf numFmtId="0" fontId="45" fillId="24" borderId="15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7" fillId="24" borderId="14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2" fontId="55" fillId="25" borderId="12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19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1" fillId="23" borderId="13" applyNumberFormat="0" applyAlignment="0" applyProtection="0"/>
    <xf numFmtId="0" fontId="41" fillId="23" borderId="13" applyNumberFormat="0" applyAlignment="0" applyProtection="0"/>
    <xf numFmtId="0" fontId="58" fillId="23" borderId="13" applyNumberFormat="0" applyAlignment="0" applyProtection="0"/>
    <xf numFmtId="0" fontId="6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3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64" fillId="0" borderId="0"/>
    <xf numFmtId="0" fontId="3" fillId="0" borderId="0"/>
    <xf numFmtId="0" fontId="65" fillId="0" borderId="0"/>
    <xf numFmtId="0" fontId="25" fillId="0" borderId="0"/>
    <xf numFmtId="0" fontId="3" fillId="0" borderId="0"/>
    <xf numFmtId="0" fontId="19" fillId="0" borderId="0"/>
    <xf numFmtId="0" fontId="33" fillId="0" borderId="0">
      <alignment vertical="center"/>
    </xf>
    <xf numFmtId="0" fontId="6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5" fillId="0" borderId="0"/>
    <xf numFmtId="0" fontId="2" fillId="0" borderId="0"/>
    <xf numFmtId="0" fontId="5" fillId="0" borderId="0"/>
    <xf numFmtId="0" fontId="25" fillId="0" borderId="0"/>
    <xf numFmtId="0" fontId="66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1">
      <alignment horizontal="center" wrapText="1"/>
    </xf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8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27" borderId="20" applyNumberFormat="0" applyFont="0" applyAlignment="0" applyProtection="0"/>
    <xf numFmtId="0" fontId="3" fillId="27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1">
      <alignment horizontal="center"/>
    </xf>
    <xf numFmtId="0" fontId="6" fillId="0" borderId="1">
      <alignment horizontal="center" wrapText="1"/>
    </xf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1" applyNumberFormat="0" applyFill="0" applyAlignment="0" applyProtection="0"/>
    <xf numFmtId="0" fontId="73" fillId="0" borderId="0" applyNumberFormat="0" applyFont="0" applyBorder="0" applyAlignment="0">
      <alignment horizontal="center"/>
    </xf>
    <xf numFmtId="0" fontId="11" fillId="0" borderId="0"/>
    <xf numFmtId="0" fontId="16" fillId="0" borderId="0"/>
    <xf numFmtId="0" fontId="16" fillId="0" borderId="0"/>
    <xf numFmtId="179" fontId="63" fillId="0" borderId="0">
      <alignment vertical="top"/>
    </xf>
    <xf numFmtId="0" fontId="11" fillId="0" borderId="0"/>
    <xf numFmtId="0" fontId="16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" fillId="0" borderId="0">
      <alignment horizontal="center"/>
    </xf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>
      <alignment horizontal="left" vertical="top"/>
    </xf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8" fillId="5" borderId="0" applyNumberFormat="0" applyBorder="0" applyAlignment="0" applyProtection="0"/>
    <xf numFmtId="166" fontId="17" fillId="0" borderId="0">
      <protection locked="0"/>
    </xf>
    <xf numFmtId="0" fontId="6" fillId="0" borderId="0"/>
    <xf numFmtId="0" fontId="56" fillId="0" borderId="19" applyNumberFormat="0" applyFill="0" applyAlignment="0" applyProtection="0"/>
    <xf numFmtId="0" fontId="42" fillId="8" borderId="14" applyNumberFormat="0" applyAlignment="0" applyProtection="0"/>
    <xf numFmtId="0" fontId="67" fillId="4" borderId="0" applyNumberFormat="0" applyBorder="0" applyAlignment="0" applyProtection="0"/>
    <xf numFmtId="0" fontId="21" fillId="19" borderId="0" applyNumberFormat="0" applyBorder="0" applyAlignment="0" applyProtection="0"/>
    <xf numFmtId="0" fontId="5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6" fillId="24" borderId="14" applyNumberFormat="0" applyAlignment="0" applyProtection="0"/>
    <xf numFmtId="0" fontId="49" fillId="0" borderId="16" applyNumberFormat="0" applyFill="0" applyAlignment="0" applyProtection="0"/>
    <xf numFmtId="0" fontId="19" fillId="3" borderId="0" applyNumberFormat="0" applyBorder="0" applyAlignment="0" applyProtection="0"/>
    <xf numFmtId="0" fontId="71" fillId="0" borderId="21" applyNumberFormat="0" applyFill="0" applyAlignment="0" applyProtection="0"/>
    <xf numFmtId="0" fontId="41" fillId="23" borderId="13" applyNumberFormat="0" applyAlignment="0" applyProtection="0"/>
    <xf numFmtId="0" fontId="74" fillId="0" borderId="0" applyNumberFormat="0" applyFill="0" applyBorder="0" applyAlignment="0" applyProtection="0"/>
    <xf numFmtId="0" fontId="2" fillId="0" borderId="0"/>
    <xf numFmtId="164" fontId="2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40" fillId="0" borderId="0"/>
    <xf numFmtId="0" fontId="48" fillId="0" borderId="0"/>
    <xf numFmtId="0" fontId="5" fillId="0" borderId="0"/>
    <xf numFmtId="0" fontId="25" fillId="0" borderId="1" applyBorder="0" applyAlignment="0">
      <alignment horizontal="center" wrapText="1"/>
    </xf>
    <xf numFmtId="0" fontId="3" fillId="0" borderId="0"/>
    <xf numFmtId="38" fontId="63" fillId="0" borderId="0">
      <alignment vertical="top"/>
    </xf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>
      <alignment horizontal="left" vertical="center"/>
    </xf>
    <xf numFmtId="0" fontId="2" fillId="0" borderId="0">
      <alignment horizontal="left" vertical="center"/>
    </xf>
    <xf numFmtId="0" fontId="64" fillId="0" borderId="0"/>
    <xf numFmtId="44" fontId="1" fillId="0" borderId="0" applyFont="0" applyFill="0" applyBorder="0" applyAlignment="0" applyProtection="0"/>
    <xf numFmtId="0" fontId="5" fillId="0" borderId="0"/>
    <xf numFmtId="0" fontId="33" fillId="0" borderId="0">
      <alignment vertical="center"/>
    </xf>
  </cellStyleXfs>
  <cellXfs count="354">
    <xf numFmtId="0" fontId="0" fillId="0" borderId="0" xfId="0"/>
    <xf numFmtId="0" fontId="6" fillId="0" borderId="0" xfId="7" applyFont="1"/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7" quotePrefix="1" applyFont="1" applyBorder="1"/>
    <xf numFmtId="0" fontId="6" fillId="0" borderId="0" xfId="7" applyFont="1" applyBorder="1"/>
    <xf numFmtId="0" fontId="6" fillId="0" borderId="0" xfId="7" applyFont="1" applyBorder="1" applyAlignment="1">
      <alignment horizontal="left"/>
    </xf>
    <xf numFmtId="0" fontId="6" fillId="0" borderId="2" xfId="7" applyFont="1" applyBorder="1" applyAlignment="1">
      <alignment horizontal="center"/>
    </xf>
    <xf numFmtId="4" fontId="7" fillId="0" borderId="1" xfId="7" applyNumberFormat="1" applyFont="1" applyBorder="1" applyAlignment="1">
      <alignment horizontal="right"/>
    </xf>
    <xf numFmtId="2" fontId="6" fillId="0" borderId="7" xfId="7" applyNumberFormat="1" applyFont="1" applyBorder="1"/>
    <xf numFmtId="0" fontId="6" fillId="0" borderId="5" xfId="7" applyFont="1" applyBorder="1"/>
    <xf numFmtId="0" fontId="6" fillId="0" borderId="6" xfId="7" applyFont="1" applyBorder="1"/>
    <xf numFmtId="0" fontId="7" fillId="0" borderId="7" xfId="7" applyFont="1" applyBorder="1" applyAlignment="1"/>
    <xf numFmtId="4" fontId="6" fillId="0" borderId="6" xfId="7" applyNumberFormat="1" applyFont="1" applyBorder="1" applyAlignment="1">
      <alignment horizontal="right" vertical="top" wrapText="1"/>
    </xf>
    <xf numFmtId="0" fontId="7" fillId="0" borderId="2" xfId="7" applyFont="1" applyBorder="1" applyAlignment="1">
      <alignment horizontal="left" vertical="top" wrapText="1"/>
    </xf>
    <xf numFmtId="0" fontId="7" fillId="0" borderId="6" xfId="7" applyFont="1" applyBorder="1" applyAlignment="1">
      <alignment horizontal="left" vertical="top" wrapText="1"/>
    </xf>
    <xf numFmtId="1" fontId="6" fillId="0" borderId="6" xfId="7" applyNumberFormat="1" applyFont="1" applyBorder="1" applyAlignment="1">
      <alignment horizontal="center" vertical="center" wrapText="1"/>
    </xf>
    <xf numFmtId="165" fontId="6" fillId="0" borderId="0" xfId="7" applyNumberFormat="1" applyFont="1"/>
    <xf numFmtId="165" fontId="6" fillId="0" borderId="0" xfId="7" applyNumberFormat="1" applyFont="1" applyAlignment="1">
      <alignment vertical="top"/>
    </xf>
    <xf numFmtId="4" fontId="7" fillId="0" borderId="1" xfId="7" applyNumberFormat="1" applyFont="1" applyBorder="1" applyAlignment="1">
      <alignment horizontal="right" vertical="top" wrapText="1"/>
    </xf>
    <xf numFmtId="0" fontId="6" fillId="0" borderId="1" xfId="7" applyFont="1" applyBorder="1" applyAlignment="1">
      <alignment horizontal="left" vertical="top" wrapText="1"/>
    </xf>
    <xf numFmtId="1" fontId="6" fillId="0" borderId="7" xfId="7" applyNumberFormat="1" applyFont="1" applyBorder="1" applyAlignment="1">
      <alignment horizontal="center" vertical="center" wrapText="1"/>
    </xf>
    <xf numFmtId="4" fontId="6" fillId="0" borderId="4" xfId="7" applyNumberFormat="1" applyFont="1" applyBorder="1" applyAlignment="1">
      <alignment horizontal="right" vertical="top" wrapText="1"/>
    </xf>
    <xf numFmtId="0" fontId="7" fillId="0" borderId="8" xfId="7" applyFont="1" applyBorder="1" applyAlignment="1">
      <alignment horizontal="left" vertical="top" wrapText="1"/>
    </xf>
    <xf numFmtId="0" fontId="6" fillId="0" borderId="2" xfId="7" applyFont="1" applyBorder="1" applyAlignment="1">
      <alignment horizontal="left" vertical="top" wrapText="1"/>
    </xf>
    <xf numFmtId="1" fontId="6" fillId="0" borderId="9" xfId="7" applyNumberFormat="1" applyFont="1" applyBorder="1" applyAlignment="1">
      <alignment horizontal="center" vertical="center" wrapText="1"/>
    </xf>
    <xf numFmtId="0" fontId="6" fillId="0" borderId="0" xfId="1" applyFont="1" applyBorder="1"/>
    <xf numFmtId="2" fontId="8" fillId="0" borderId="0" xfId="1" applyNumberFormat="1" applyFont="1" applyBorder="1"/>
    <xf numFmtId="4" fontId="6" fillId="0" borderId="1" xfId="1" applyNumberFormat="1" applyFont="1" applyFill="1" applyBorder="1" applyAlignment="1">
      <alignment horizontal="right" vertical="top" wrapText="1"/>
    </xf>
    <xf numFmtId="0" fontId="6" fillId="0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 wrapText="1"/>
    </xf>
    <xf numFmtId="2" fontId="6" fillId="0" borderId="0" xfId="7" applyNumberFormat="1" applyFont="1" applyBorder="1"/>
    <xf numFmtId="0" fontId="6" fillId="0" borderId="0" xfId="1" applyFont="1" applyFill="1" applyBorder="1" applyAlignment="1">
      <alignment horizontal="left" vertical="top" wrapText="1"/>
    </xf>
    <xf numFmtId="4" fontId="6" fillId="0" borderId="1" xfId="7" applyNumberFormat="1" applyFont="1" applyFill="1" applyBorder="1" applyAlignment="1">
      <alignment horizontal="right" vertical="top" wrapText="1"/>
    </xf>
    <xf numFmtId="0" fontId="6" fillId="0" borderId="1" xfId="7" applyFont="1" applyFill="1" applyBorder="1" applyAlignment="1">
      <alignment horizontal="left" vertical="top" wrapText="1"/>
    </xf>
    <xf numFmtId="1" fontId="6" fillId="0" borderId="1" xfId="7" applyNumberFormat="1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top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0" fontId="6" fillId="0" borderId="0" xfId="7" applyFont="1" applyAlignment="1"/>
    <xf numFmtId="0" fontId="6" fillId="0" borderId="0" xfId="7" applyFont="1" applyBorder="1" applyAlignment="1">
      <alignment horizontal="right"/>
    </xf>
    <xf numFmtId="0" fontId="6" fillId="0" borderId="0" xfId="7" applyFont="1" applyAlignment="1">
      <alignment horizontal="right"/>
    </xf>
    <xf numFmtId="0" fontId="7" fillId="0" borderId="0" xfId="7" applyFont="1" applyAlignment="1">
      <alignment horizontal="right" vertical="top"/>
    </xf>
    <xf numFmtId="0" fontId="7" fillId="0" borderId="0" xfId="7" applyFont="1" applyAlignment="1">
      <alignment horizontal="left" vertical="top"/>
    </xf>
    <xf numFmtId="0" fontId="3" fillId="0" borderId="0" xfId="7"/>
    <xf numFmtId="0" fontId="3" fillId="0" borderId="0" xfId="7" applyAlignment="1"/>
    <xf numFmtId="0" fontId="3" fillId="0" borderId="0" xfId="7" applyBorder="1" applyAlignment="1">
      <alignment horizontal="left"/>
    </xf>
    <xf numFmtId="0" fontId="3" fillId="0" borderId="0" xfId="7" applyBorder="1" applyAlignment="1">
      <alignment horizontal="right"/>
    </xf>
    <xf numFmtId="0" fontId="11" fillId="0" borderId="0" xfId="7" applyFont="1"/>
    <xf numFmtId="0" fontId="3" fillId="0" borderId="0" xfId="7" quotePrefix="1" applyBorder="1"/>
    <xf numFmtId="0" fontId="14" fillId="0" borderId="0" xfId="7" applyFont="1" applyAlignment="1">
      <alignment horizontal="center"/>
    </xf>
    <xf numFmtId="0" fontId="13" fillId="0" borderId="8" xfId="7" applyFont="1" applyBorder="1" applyAlignment="1">
      <alignment horizontal="left" vertical="top" wrapText="1"/>
    </xf>
    <xf numFmtId="0" fontId="3" fillId="0" borderId="0" xfId="7" applyAlignment="1">
      <alignment horizontal="left"/>
    </xf>
    <xf numFmtId="0" fontId="3" fillId="0" borderId="1" xfId="7" applyFont="1" applyBorder="1" applyAlignment="1">
      <alignment horizontal="center" vertical="top" wrapText="1"/>
    </xf>
    <xf numFmtId="1" fontId="3" fillId="0" borderId="7" xfId="7" applyNumberFormat="1" applyFont="1" applyBorder="1" applyAlignment="1">
      <alignment horizontal="center" vertical="center" wrapText="1"/>
    </xf>
    <xf numFmtId="0" fontId="3" fillId="0" borderId="4" xfId="7" applyFont="1" applyBorder="1" applyAlignment="1">
      <alignment horizontal="left" vertical="top" wrapText="1"/>
    </xf>
    <xf numFmtId="4" fontId="13" fillId="0" borderId="1" xfId="7" applyNumberFormat="1" applyFont="1" applyFill="1" applyBorder="1" applyAlignment="1">
      <alignment horizontal="right" vertical="top" wrapText="1"/>
    </xf>
    <xf numFmtId="0" fontId="0" fillId="0" borderId="3" xfId="7" applyFont="1" applyFill="1" applyBorder="1" applyAlignment="1">
      <alignment horizontal="left" vertical="top" wrapText="1"/>
    </xf>
    <xf numFmtId="2" fontId="8" fillId="0" borderId="0" xfId="7" applyNumberFormat="1" applyFont="1" applyBorder="1"/>
    <xf numFmtId="4" fontId="3" fillId="0" borderId="1" xfId="7" applyNumberFormat="1" applyFont="1" applyBorder="1" applyAlignment="1">
      <alignment horizontal="right" vertical="top" wrapText="1"/>
    </xf>
    <xf numFmtId="0" fontId="3" fillId="0" borderId="0" xfId="7" applyAlignment="1">
      <alignment horizontal="left" vertical="top"/>
    </xf>
    <xf numFmtId="0" fontId="3" fillId="0" borderId="6" xfId="7" applyFont="1" applyBorder="1" applyAlignment="1">
      <alignment horizontal="left" vertical="top" wrapText="1"/>
    </xf>
    <xf numFmtId="0" fontId="79" fillId="0" borderId="0" xfId="7" applyFont="1" applyFill="1" applyBorder="1" applyAlignment="1">
      <alignment horizontal="left" vertical="top" wrapText="1"/>
    </xf>
    <xf numFmtId="4" fontId="0" fillId="0" borderId="1" xfId="7" applyNumberFormat="1" applyFont="1" applyFill="1" applyBorder="1" applyAlignment="1">
      <alignment horizontal="right" vertical="top" wrapText="1"/>
    </xf>
    <xf numFmtId="0" fontId="0" fillId="0" borderId="1" xfId="7" applyFont="1" applyFill="1" applyBorder="1" applyAlignment="1">
      <alignment horizontal="left" vertical="top" wrapText="1"/>
    </xf>
    <xf numFmtId="1" fontId="0" fillId="0" borderId="1" xfId="7" applyNumberFormat="1" applyFont="1" applyBorder="1" applyAlignment="1">
      <alignment horizontal="center" vertical="center" wrapText="1"/>
    </xf>
    <xf numFmtId="4" fontId="6" fillId="0" borderId="0" xfId="7" applyNumberFormat="1" applyFont="1" applyBorder="1"/>
    <xf numFmtId="0" fontId="6" fillId="0" borderId="0" xfId="7" applyFont="1" applyFill="1" applyBorder="1" applyAlignment="1">
      <alignment horizontal="left" vertical="top" wrapText="1"/>
    </xf>
    <xf numFmtId="0" fontId="3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vertical="center" wrapText="1"/>
    </xf>
    <xf numFmtId="0" fontId="3" fillId="0" borderId="0" xfId="7" applyFont="1" applyAlignment="1">
      <alignment wrapText="1"/>
    </xf>
    <xf numFmtId="0" fontId="80" fillId="0" borderId="0" xfId="327" applyFont="1" applyAlignment="1">
      <alignment horizontal="right" vertical="center"/>
    </xf>
    <xf numFmtId="0" fontId="81" fillId="0" borderId="0" xfId="4" applyFont="1" applyBorder="1" applyAlignment="1">
      <alignment horizontal="right" vertical="top"/>
    </xf>
    <xf numFmtId="0" fontId="81" fillId="0" borderId="0" xfId="4" applyFont="1" applyBorder="1" applyAlignment="1">
      <alignment horizontal="left" vertical="top"/>
    </xf>
    <xf numFmtId="0" fontId="6" fillId="0" borderId="0" xfId="4" applyFont="1" applyAlignment="1">
      <alignment horizontal="right"/>
    </xf>
    <xf numFmtId="0" fontId="82" fillId="0" borderId="0" xfId="417" applyFont="1" applyBorder="1">
      <alignment horizontal="left" vertical="center"/>
    </xf>
    <xf numFmtId="0" fontId="83" fillId="0" borderId="0" xfId="319" applyFont="1" applyAlignment="1">
      <alignment vertical="center"/>
    </xf>
    <xf numFmtId="0" fontId="9" fillId="0" borderId="0" xfId="7" applyFont="1" applyAlignment="1">
      <alignment vertical="top" wrapText="1"/>
    </xf>
    <xf numFmtId="1" fontId="0" fillId="0" borderId="1" xfId="7" applyNumberFormat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left" vertical="top" wrapText="1"/>
    </xf>
    <xf numFmtId="4" fontId="3" fillId="0" borderId="1" xfId="7" applyNumberFormat="1" applyFont="1" applyFill="1" applyBorder="1" applyAlignment="1">
      <alignment horizontal="right" vertical="top" wrapText="1"/>
    </xf>
    <xf numFmtId="1" fontId="0" fillId="0" borderId="9" xfId="7" applyNumberFormat="1" applyFont="1" applyBorder="1" applyAlignment="1">
      <alignment horizontal="center" vertical="center" wrapText="1"/>
    </xf>
    <xf numFmtId="0" fontId="13" fillId="0" borderId="2" xfId="7" applyFont="1" applyBorder="1" applyAlignment="1">
      <alignment horizontal="left" vertical="top" wrapText="1"/>
    </xf>
    <xf numFmtId="1" fontId="0" fillId="0" borderId="7" xfId="7" applyNumberFormat="1" applyFont="1" applyBorder="1" applyAlignment="1">
      <alignment horizontal="center" vertical="center" wrapText="1"/>
    </xf>
    <xf numFmtId="0" fontId="13" fillId="0" borderId="6" xfId="7" applyFont="1" applyBorder="1" applyAlignment="1">
      <alignment horizontal="left" vertical="top" wrapText="1"/>
    </xf>
    <xf numFmtId="1" fontId="0" fillId="0" borderId="4" xfId="7" applyNumberFormat="1" applyFont="1" applyBorder="1" applyAlignment="1">
      <alignment horizontal="center" vertical="center" wrapText="1"/>
    </xf>
    <xf numFmtId="9" fontId="3" fillId="0" borderId="4" xfId="7" applyNumberFormat="1" applyFont="1" applyBorder="1" applyAlignment="1">
      <alignment horizontal="left" vertical="top" wrapText="1"/>
    </xf>
    <xf numFmtId="0" fontId="3" fillId="0" borderId="2" xfId="7" applyFont="1" applyBorder="1" applyAlignment="1">
      <alignment horizontal="left" vertical="top" wrapText="1"/>
    </xf>
    <xf numFmtId="0" fontId="3" fillId="0" borderId="4" xfId="7" applyFont="1" applyFill="1" applyBorder="1" applyAlignment="1">
      <alignment horizontal="left" vertical="top" wrapText="1"/>
    </xf>
    <xf numFmtId="0" fontId="13" fillId="0" borderId="6" xfId="7" applyFont="1" applyFill="1" applyBorder="1" applyAlignment="1">
      <alignment horizontal="left" vertical="top" wrapText="1"/>
    </xf>
    <xf numFmtId="0" fontId="0" fillId="0" borderId="4" xfId="7" applyFont="1" applyBorder="1" applyAlignment="1">
      <alignment horizontal="left" vertical="top" wrapText="1"/>
    </xf>
    <xf numFmtId="0" fontId="3" fillId="0" borderId="7" xfId="7" applyFont="1" applyBorder="1" applyAlignment="1">
      <alignment horizontal="center" vertical="top" wrapText="1"/>
    </xf>
    <xf numFmtId="4" fontId="13" fillId="0" borderId="5" xfId="7" applyNumberFormat="1" applyFont="1" applyBorder="1" applyAlignment="1">
      <alignment horizontal="right" vertical="top" wrapText="1"/>
    </xf>
    <xf numFmtId="0" fontId="6" fillId="2" borderId="0" xfId="418" applyFont="1" applyFill="1" applyAlignment="1">
      <alignment vertical="center"/>
    </xf>
    <xf numFmtId="0" fontId="6" fillId="2" borderId="0" xfId="418" applyFont="1" applyFill="1">
      <alignment horizontal="left" vertical="center"/>
    </xf>
    <xf numFmtId="0" fontId="7" fillId="2" borderId="0" xfId="418" applyFont="1" applyFill="1" applyBorder="1" applyAlignment="1">
      <alignment vertical="justify" wrapText="1"/>
    </xf>
    <xf numFmtId="0" fontId="6" fillId="2" borderId="2" xfId="7" applyFont="1" applyFill="1" applyBorder="1" applyAlignment="1">
      <alignment wrapText="1"/>
    </xf>
    <xf numFmtId="0" fontId="6" fillId="2" borderId="0" xfId="7" applyFont="1" applyFill="1" applyBorder="1" applyAlignment="1">
      <alignment wrapText="1"/>
    </xf>
    <xf numFmtId="0" fontId="6" fillId="2" borderId="0" xfId="7" applyFont="1" applyFill="1" applyBorder="1" applyAlignment="1"/>
    <xf numFmtId="0" fontId="6" fillId="2" borderId="0" xfId="418" applyFont="1" applyFill="1" applyBorder="1">
      <alignment horizontal="left" vertical="center"/>
    </xf>
    <xf numFmtId="3" fontId="6" fillId="2" borderId="0" xfId="418" applyNumberFormat="1" applyFont="1" applyFill="1" applyBorder="1" applyAlignment="1">
      <alignment horizontal="center" vertical="center"/>
    </xf>
    <xf numFmtId="4" fontId="7" fillId="2" borderId="0" xfId="418" applyNumberFormat="1" applyFont="1" applyFill="1" applyBorder="1" applyAlignment="1">
      <alignment horizontal="center" vertical="center" shrinkToFit="1"/>
    </xf>
    <xf numFmtId="183" fontId="7" fillId="2" borderId="0" xfId="418" applyNumberFormat="1" applyFont="1" applyFill="1">
      <alignment horizontal="left" vertical="center"/>
    </xf>
    <xf numFmtId="0" fontId="86" fillId="2" borderId="1" xfId="7" applyFont="1" applyFill="1" applyBorder="1" applyAlignment="1">
      <alignment horizontal="center"/>
    </xf>
    <xf numFmtId="0" fontId="6" fillId="2" borderId="0" xfId="290" applyFont="1" applyFill="1" applyAlignment="1">
      <alignment vertical="top" wrapText="1"/>
    </xf>
    <xf numFmtId="0" fontId="6" fillId="2" borderId="0" xfId="290" applyFont="1" applyFill="1" applyAlignment="1"/>
    <xf numFmtId="0" fontId="87" fillId="2" borderId="0" xfId="290" applyFont="1" applyFill="1" applyAlignment="1">
      <alignment horizontal="left" vertical="top"/>
    </xf>
    <xf numFmtId="0" fontId="6" fillId="2" borderId="0" xfId="290" applyFont="1" applyFill="1" applyAlignment="1">
      <alignment horizontal="right" vertical="top"/>
    </xf>
    <xf numFmtId="0" fontId="3" fillId="2" borderId="0" xfId="7" applyFont="1" applyFill="1" applyAlignment="1">
      <alignment horizontal="right"/>
    </xf>
    <xf numFmtId="0" fontId="3" fillId="2" borderId="0" xfId="7" applyFont="1" applyFill="1"/>
    <xf numFmtId="4" fontId="6" fillId="2" borderId="0" xfId="418" applyNumberFormat="1" applyFont="1" applyFill="1">
      <alignment horizontal="left" vertical="center"/>
    </xf>
    <xf numFmtId="2" fontId="7" fillId="2" borderId="0" xfId="7" applyNumberFormat="1" applyFont="1" applyFill="1" applyBorder="1" applyAlignment="1">
      <alignment vertical="top"/>
    </xf>
    <xf numFmtId="0" fontId="86" fillId="2" borderId="0" xfId="7" applyFont="1" applyFill="1" applyBorder="1"/>
    <xf numFmtId="165" fontId="86" fillId="2" borderId="0" xfId="7" applyNumberFormat="1" applyFont="1" applyFill="1"/>
    <xf numFmtId="0" fontId="86" fillId="2" borderId="0" xfId="7" applyFont="1" applyFill="1"/>
    <xf numFmtId="0" fontId="13" fillId="0" borderId="2" xfId="7" applyFont="1" applyFill="1" applyBorder="1" applyAlignment="1">
      <alignment horizontal="left" vertical="top" wrapText="1"/>
    </xf>
    <xf numFmtId="0" fontId="2" fillId="0" borderId="0" xfId="7" applyFont="1" applyFill="1"/>
    <xf numFmtId="0" fontId="6" fillId="0" borderId="0" xfId="418" applyFont="1" applyFill="1" applyBorder="1">
      <alignment horizontal="left" vertical="center"/>
    </xf>
    <xf numFmtId="49" fontId="88" fillId="0" borderId="0" xfId="7" applyNumberFormat="1" applyFont="1" applyFill="1" applyAlignment="1">
      <alignment horizontal="left" vertical="top"/>
    </xf>
    <xf numFmtId="0" fontId="2" fillId="0" borderId="0" xfId="7" applyFont="1" applyFill="1" applyAlignment="1">
      <alignment horizontal="left" vertical="top"/>
    </xf>
    <xf numFmtId="0" fontId="81" fillId="0" borderId="0" xfId="419" applyFont="1" applyFill="1"/>
    <xf numFmtId="165" fontId="2" fillId="0" borderId="0" xfId="363" applyFont="1" applyFill="1" applyAlignment="1">
      <alignment horizontal="right" vertical="top"/>
    </xf>
    <xf numFmtId="165" fontId="88" fillId="0" borderId="0" xfId="363" applyFont="1" applyFill="1" applyAlignment="1">
      <alignment horizontal="right" vertical="top"/>
    </xf>
    <xf numFmtId="0" fontId="2" fillId="0" borderId="0" xfId="7" applyFont="1" applyFill="1" applyAlignment="1">
      <alignment vertical="top"/>
    </xf>
    <xf numFmtId="49" fontId="2" fillId="0" borderId="0" xfId="7" applyNumberFormat="1" applyFont="1" applyFill="1" applyAlignment="1">
      <alignment horizontal="left" vertical="top" wrapText="1"/>
    </xf>
    <xf numFmtId="0" fontId="88" fillId="0" borderId="0" xfId="7" applyFont="1" applyFill="1" applyAlignment="1"/>
    <xf numFmtId="0" fontId="88" fillId="0" borderId="0" xfId="7" applyFont="1" applyFill="1" applyAlignment="1">
      <alignment horizontal="left"/>
    </xf>
    <xf numFmtId="49" fontId="88" fillId="0" borderId="0" xfId="7" applyNumberFormat="1" applyFont="1" applyFill="1" applyAlignment="1">
      <alignment horizontal="left"/>
    </xf>
    <xf numFmtId="165" fontId="88" fillId="0" borderId="0" xfId="363" applyFont="1" applyFill="1" applyAlignment="1">
      <alignment horizontal="right"/>
    </xf>
    <xf numFmtId="0" fontId="2" fillId="0" borderId="0" xfId="310" applyFont="1" applyFill="1" applyAlignment="1"/>
    <xf numFmtId="0" fontId="6" fillId="0" borderId="0" xfId="7" applyFont="1" applyFill="1" applyAlignment="1"/>
    <xf numFmtId="0" fontId="2" fillId="0" borderId="0" xfId="310" applyFont="1" applyFill="1" applyAlignment="1">
      <alignment horizontal="right"/>
    </xf>
    <xf numFmtId="4" fontId="2" fillId="0" borderId="0" xfId="7" applyNumberFormat="1" applyFont="1" applyFill="1" applyBorder="1" applyAlignment="1">
      <alignment horizontal="center" vertical="center"/>
    </xf>
    <xf numFmtId="0" fontId="88" fillId="0" borderId="0" xfId="422" applyFont="1" applyFill="1" applyAlignment="1">
      <alignment horizontal="right" vertical="center"/>
    </xf>
    <xf numFmtId="0" fontId="2" fillId="0" borderId="0" xfId="310" applyFont="1" applyFill="1"/>
    <xf numFmtId="0" fontId="2" fillId="0" borderId="0" xfId="7" applyFont="1" applyFill="1" applyBorder="1"/>
    <xf numFmtId="0" fontId="2" fillId="0" borderId="40" xfId="7" applyFont="1" applyFill="1" applyBorder="1" applyAlignment="1">
      <alignment horizontal="center" vertical="center" wrapText="1"/>
    </xf>
    <xf numFmtId="0" fontId="2" fillId="0" borderId="41" xfId="7" applyFont="1" applyFill="1" applyBorder="1" applyAlignment="1">
      <alignment horizontal="center" vertical="center" wrapText="1"/>
    </xf>
    <xf numFmtId="0" fontId="2" fillId="0" borderId="42" xfId="7" applyFont="1" applyFill="1" applyBorder="1" applyAlignment="1">
      <alignment horizontal="center" vertical="center" wrapText="1"/>
    </xf>
    <xf numFmtId="2" fontId="2" fillId="0" borderId="44" xfId="7" applyNumberFormat="1" applyFont="1" applyFill="1" applyBorder="1" applyAlignment="1">
      <alignment horizontal="center" vertical="center" wrapText="1"/>
    </xf>
    <xf numFmtId="0" fontId="2" fillId="0" borderId="35" xfId="7" applyFont="1" applyFill="1" applyBorder="1" applyAlignment="1">
      <alignment horizontal="center"/>
    </xf>
    <xf numFmtId="0" fontId="2" fillId="0" borderId="36" xfId="7" applyFont="1" applyFill="1" applyBorder="1" applyAlignment="1">
      <alignment horizontal="center"/>
    </xf>
    <xf numFmtId="0" fontId="2" fillId="0" borderId="36" xfId="7" applyFont="1" applyFill="1" applyBorder="1" applyAlignment="1">
      <alignment horizontal="center" wrapText="1"/>
    </xf>
    <xf numFmtId="0" fontId="2" fillId="0" borderId="37" xfId="7" applyFont="1" applyFill="1" applyBorder="1" applyAlignment="1">
      <alignment horizontal="center"/>
    </xf>
    <xf numFmtId="1" fontId="2" fillId="0" borderId="39" xfId="7" applyNumberFormat="1" applyFont="1" applyFill="1" applyBorder="1" applyAlignment="1">
      <alignment horizontal="center"/>
    </xf>
    <xf numFmtId="0" fontId="2" fillId="0" borderId="31" xfId="7" applyFont="1" applyFill="1" applyBorder="1" applyAlignment="1">
      <alignment horizontal="center" vertical="top" wrapText="1"/>
    </xf>
    <xf numFmtId="0" fontId="88" fillId="0" borderId="22" xfId="7" applyFont="1" applyFill="1" applyBorder="1" applyAlignment="1">
      <alignment horizontal="left" vertical="justify" wrapText="1"/>
    </xf>
    <xf numFmtId="1" fontId="2" fillId="0" borderId="0" xfId="7" applyNumberFormat="1" applyFont="1" applyFill="1" applyBorder="1" applyAlignment="1">
      <alignment vertical="top"/>
    </xf>
    <xf numFmtId="0" fontId="88" fillId="0" borderId="26" xfId="7" applyFont="1" applyFill="1" applyBorder="1" applyAlignment="1">
      <alignment horizontal="left" vertical="top" wrapText="1"/>
    </xf>
    <xf numFmtId="0" fontId="2" fillId="0" borderId="31" xfId="7" applyFont="1" applyFill="1" applyBorder="1" applyAlignment="1">
      <alignment horizontal="center" wrapText="1"/>
    </xf>
    <xf numFmtId="0" fontId="2" fillId="0" borderId="1" xfId="7" applyFont="1" applyFill="1" applyBorder="1" applyAlignment="1" applyProtection="1">
      <alignment wrapText="1"/>
      <protection locked="0"/>
    </xf>
    <xf numFmtId="0" fontId="90" fillId="0" borderId="1" xfId="7" applyFont="1" applyFill="1" applyBorder="1" applyAlignment="1">
      <alignment wrapText="1"/>
    </xf>
    <xf numFmtId="0" fontId="2" fillId="0" borderId="1" xfId="7" applyFont="1" applyFill="1" applyBorder="1" applyAlignment="1">
      <alignment horizontal="left" vertical="top" wrapText="1"/>
    </xf>
    <xf numFmtId="0" fontId="82" fillId="0" borderId="0" xfId="419" applyFont="1" applyFill="1" applyBorder="1"/>
    <xf numFmtId="185" fontId="88" fillId="0" borderId="1" xfId="7" applyNumberFormat="1" applyFont="1" applyFill="1" applyBorder="1" applyAlignment="1" applyProtection="1">
      <alignment wrapText="1"/>
      <protection locked="0"/>
    </xf>
    <xf numFmtId="0" fontId="2" fillId="0" borderId="1" xfId="7" applyFont="1" applyFill="1" applyBorder="1" applyAlignment="1">
      <alignment vertical="top" wrapText="1"/>
    </xf>
    <xf numFmtId="184" fontId="88" fillId="0" borderId="1" xfId="7" applyNumberFormat="1" applyFont="1" applyFill="1" applyBorder="1" applyAlignment="1" applyProtection="1">
      <alignment wrapText="1"/>
      <protection locked="0"/>
    </xf>
    <xf numFmtId="0" fontId="88" fillId="0" borderId="0" xfId="7" applyFont="1" applyFill="1" applyBorder="1" applyAlignment="1">
      <alignment wrapText="1"/>
    </xf>
    <xf numFmtId="49" fontId="88" fillId="0" borderId="1" xfId="7" applyNumberFormat="1" applyFont="1" applyFill="1" applyBorder="1" applyAlignment="1" applyProtection="1">
      <alignment wrapText="1"/>
      <protection locked="0"/>
    </xf>
    <xf numFmtId="0" fontId="2" fillId="0" borderId="26" xfId="7" applyFont="1" applyFill="1" applyBorder="1" applyAlignment="1">
      <alignment horizontal="left" vertical="top" wrapText="1"/>
    </xf>
    <xf numFmtId="0" fontId="88" fillId="0" borderId="0" xfId="7" applyFont="1" applyFill="1" applyBorder="1"/>
    <xf numFmtId="0" fontId="2" fillId="0" borderId="1" xfId="7" applyFont="1" applyFill="1" applyBorder="1" applyAlignment="1">
      <alignment wrapText="1"/>
    </xf>
    <xf numFmtId="0" fontId="82" fillId="0" borderId="0" xfId="419" applyFont="1" applyFill="1" applyBorder="1" applyAlignment="1">
      <alignment vertical="center"/>
    </xf>
    <xf numFmtId="0" fontId="89" fillId="0" borderId="0" xfId="419" applyFont="1" applyFill="1" applyBorder="1"/>
    <xf numFmtId="0" fontId="88" fillId="0" borderId="1" xfId="7" applyFont="1" applyFill="1" applyBorder="1" applyAlignment="1" applyProtection="1">
      <alignment wrapText="1"/>
      <protection locked="0"/>
    </xf>
    <xf numFmtId="0" fontId="88" fillId="0" borderId="1" xfId="7" applyFont="1" applyFill="1" applyBorder="1" applyAlignment="1">
      <alignment vertical="top" wrapText="1"/>
    </xf>
    <xf numFmtId="0" fontId="2" fillId="0" borderId="0" xfId="418" applyFont="1" applyFill="1" applyBorder="1">
      <alignment horizontal="left" vertical="center"/>
    </xf>
    <xf numFmtId="0" fontId="90" fillId="0" borderId="1" xfId="7" applyFont="1" applyFill="1" applyBorder="1" applyAlignment="1">
      <alignment vertical="top" wrapText="1"/>
    </xf>
    <xf numFmtId="0" fontId="88" fillId="0" borderId="0" xfId="7" applyFont="1" applyFill="1" applyBorder="1" applyAlignment="1">
      <alignment vertical="center"/>
    </xf>
    <xf numFmtId="0" fontId="6" fillId="0" borderId="0" xfId="290" applyFont="1" applyFill="1" applyAlignment="1"/>
    <xf numFmtId="0" fontId="2" fillId="0" borderId="1" xfId="7" applyFont="1" applyFill="1" applyBorder="1" applyAlignment="1">
      <alignment vertical="center" wrapText="1"/>
    </xf>
    <xf numFmtId="0" fontId="2" fillId="0" borderId="34" xfId="7" applyFont="1" applyFill="1" applyBorder="1" applyAlignment="1">
      <alignment horizontal="center"/>
    </xf>
    <xf numFmtId="184" fontId="2" fillId="0" borderId="1" xfId="7" applyNumberFormat="1" applyFont="1" applyFill="1" applyBorder="1"/>
    <xf numFmtId="184" fontId="90" fillId="0" borderId="1" xfId="7" applyNumberFormat="1" applyFont="1" applyFill="1" applyBorder="1" applyAlignment="1">
      <alignment vertical="justify"/>
    </xf>
    <xf numFmtId="184" fontId="2" fillId="0" borderId="1" xfId="7" applyNumberFormat="1" applyFont="1" applyFill="1" applyBorder="1" applyAlignment="1">
      <alignment wrapText="1"/>
    </xf>
    <xf numFmtId="0" fontId="6" fillId="0" borderId="0" xfId="7" applyFont="1" applyFill="1"/>
    <xf numFmtId="0" fontId="2" fillId="0" borderId="30" xfId="7" applyFont="1" applyFill="1" applyBorder="1" applyAlignment="1">
      <alignment horizontal="center" vertical="top" wrapText="1"/>
    </xf>
    <xf numFmtId="0" fontId="2" fillId="0" borderId="3" xfId="7" applyFont="1" applyFill="1" applyBorder="1" applyAlignment="1">
      <alignment vertical="top" wrapText="1"/>
    </xf>
    <xf numFmtId="0" fontId="88" fillId="0" borderId="3" xfId="7" applyFont="1" applyFill="1" applyBorder="1" applyAlignment="1">
      <alignment vertical="justify" wrapText="1"/>
    </xf>
    <xf numFmtId="0" fontId="2" fillId="0" borderId="3" xfId="7" applyFont="1" applyFill="1" applyBorder="1" applyAlignment="1">
      <alignment horizontal="left" vertical="top" wrapText="1"/>
    </xf>
    <xf numFmtId="0" fontId="2" fillId="0" borderId="24" xfId="7" applyFont="1" applyFill="1" applyBorder="1" applyAlignment="1">
      <alignment horizontal="center" vertical="center" wrapText="1"/>
    </xf>
    <xf numFmtId="0" fontId="2" fillId="0" borderId="26" xfId="7" applyFont="1" applyFill="1" applyBorder="1" applyAlignment="1" applyProtection="1">
      <alignment wrapText="1"/>
      <protection locked="0"/>
    </xf>
    <xf numFmtId="0" fontId="90" fillId="0" borderId="26" xfId="7" applyFont="1" applyFill="1" applyBorder="1" applyAlignment="1">
      <alignment wrapText="1"/>
    </xf>
    <xf numFmtId="0" fontId="2" fillId="0" borderId="27" xfId="7" applyFont="1" applyFill="1" applyBorder="1" applyAlignment="1">
      <alignment horizontal="center" vertical="center" wrapText="1"/>
    </xf>
    <xf numFmtId="0" fontId="2" fillId="0" borderId="0" xfId="7" applyFont="1" applyFill="1" applyBorder="1" applyAlignment="1">
      <alignment wrapText="1"/>
    </xf>
    <xf numFmtId="0" fontId="2" fillId="0" borderId="0" xfId="418" applyFont="1" applyFill="1" applyAlignment="1">
      <alignment horizontal="left"/>
    </xf>
    <xf numFmtId="1" fontId="2" fillId="0" borderId="26" xfId="7" applyNumberFormat="1" applyFont="1" applyFill="1" applyBorder="1" applyAlignment="1" applyProtection="1">
      <alignment wrapText="1"/>
      <protection locked="0"/>
    </xf>
    <xf numFmtId="0" fontId="2" fillId="0" borderId="26" xfId="7" applyFont="1" applyFill="1" applyBorder="1" applyAlignment="1">
      <alignment vertical="top" wrapText="1"/>
    </xf>
    <xf numFmtId="0" fontId="2" fillId="0" borderId="0" xfId="419" applyFont="1" applyFill="1"/>
    <xf numFmtId="0" fontId="90" fillId="0" borderId="26" xfId="7" applyFont="1" applyFill="1" applyBorder="1" applyAlignment="1">
      <alignment vertical="top" wrapText="1"/>
    </xf>
    <xf numFmtId="0" fontId="2" fillId="0" borderId="2" xfId="7" applyFont="1" applyFill="1" applyBorder="1"/>
    <xf numFmtId="0" fontId="2" fillId="0" borderId="26" xfId="7" applyFont="1" applyFill="1" applyBorder="1" applyAlignment="1">
      <alignment wrapText="1"/>
    </xf>
    <xf numFmtId="0" fontId="2" fillId="0" borderId="4" xfId="7" applyFont="1" applyFill="1" applyBorder="1"/>
    <xf numFmtId="0" fontId="90" fillId="0" borderId="4" xfId="7" applyFont="1" applyFill="1" applyBorder="1" applyAlignment="1">
      <alignment vertical="justify"/>
    </xf>
    <xf numFmtId="0" fontId="2" fillId="0" borderId="4" xfId="7" applyFont="1" applyFill="1" applyBorder="1" applyAlignment="1">
      <alignment wrapText="1"/>
    </xf>
    <xf numFmtId="0" fontId="2" fillId="0" borderId="9" xfId="7" applyFont="1" applyFill="1" applyBorder="1" applyAlignment="1">
      <alignment horizontal="center" vertical="center" wrapText="1"/>
    </xf>
    <xf numFmtId="0" fontId="2" fillId="0" borderId="36" xfId="7" applyFont="1" applyFill="1" applyBorder="1" applyAlignment="1">
      <alignment horizontal="center" vertical="center"/>
    </xf>
    <xf numFmtId="0" fontId="2" fillId="0" borderId="37" xfId="7" applyFont="1" applyFill="1" applyBorder="1" applyAlignment="1">
      <alignment horizontal="center" vertical="center"/>
    </xf>
    <xf numFmtId="2" fontId="2" fillId="0" borderId="39" xfId="7" applyNumberFormat="1" applyFont="1" applyFill="1" applyBorder="1" applyAlignment="1">
      <alignment horizontal="center" vertical="justify"/>
    </xf>
    <xf numFmtId="0" fontId="2" fillId="0" borderId="32" xfId="7" applyFont="1" applyFill="1" applyBorder="1" applyAlignment="1">
      <alignment horizontal="center" vertical="justify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top" wrapText="1"/>
    </xf>
    <xf numFmtId="0" fontId="88" fillId="0" borderId="1" xfId="7" applyFont="1" applyFill="1" applyBorder="1" applyAlignment="1">
      <alignment horizontal="left" vertical="justify" wrapText="1"/>
    </xf>
    <xf numFmtId="0" fontId="2" fillId="0" borderId="7" xfId="7" applyFont="1" applyFill="1" applyBorder="1" applyAlignment="1">
      <alignment horizontal="center" vertical="center" wrapText="1"/>
    </xf>
    <xf numFmtId="2" fontId="88" fillId="0" borderId="33" xfId="7" applyNumberFormat="1" applyFont="1" applyFill="1" applyBorder="1" applyAlignment="1">
      <alignment horizontal="right" vertical="justify" wrapText="1"/>
    </xf>
    <xf numFmtId="0" fontId="88" fillId="0" borderId="3" xfId="7" applyFont="1" applyFill="1" applyBorder="1" applyAlignment="1">
      <alignment horizontal="left" vertical="justify" wrapText="1"/>
    </xf>
    <xf numFmtId="0" fontId="2" fillId="0" borderId="23" xfId="7" applyFont="1" applyFill="1" applyBorder="1"/>
    <xf numFmtId="2" fontId="88" fillId="0" borderId="25" xfId="7" applyNumberFormat="1" applyFont="1" applyFill="1" applyBorder="1" applyAlignment="1">
      <alignment vertical="justify" wrapText="1"/>
    </xf>
    <xf numFmtId="2" fontId="88" fillId="0" borderId="28" xfId="7" applyNumberFormat="1" applyFont="1" applyFill="1" applyBorder="1" applyAlignment="1">
      <alignment vertical="justify" wrapText="1"/>
    </xf>
    <xf numFmtId="2" fontId="88" fillId="0" borderId="29" xfId="7" applyNumberFormat="1" applyFont="1" applyFill="1" applyBorder="1" applyAlignment="1">
      <alignment vertical="justify" wrapText="1"/>
    </xf>
    <xf numFmtId="0" fontId="88" fillId="0" borderId="22" xfId="7" applyFont="1" applyFill="1" applyBorder="1" applyAlignment="1">
      <alignment horizontal="left" wrapText="1"/>
    </xf>
    <xf numFmtId="0" fontId="2" fillId="0" borderId="0" xfId="7" applyFont="1" applyFill="1" applyBorder="1" applyAlignment="1">
      <alignment horizontal="left"/>
    </xf>
    <xf numFmtId="184" fontId="88" fillId="0" borderId="1" xfId="7" applyNumberFormat="1" applyFont="1" applyFill="1" applyBorder="1" applyAlignment="1">
      <alignment wrapText="1"/>
    </xf>
    <xf numFmtId="1" fontId="2" fillId="0" borderId="1" xfId="7" applyNumberFormat="1" applyFont="1" applyFill="1" applyBorder="1" applyAlignment="1">
      <alignment wrapText="1"/>
    </xf>
    <xf numFmtId="3" fontId="2" fillId="0" borderId="0" xfId="7" applyNumberFormat="1" applyFont="1" applyFill="1" applyBorder="1" applyAlignment="1">
      <alignment horizontal="left"/>
    </xf>
    <xf numFmtId="0" fontId="88" fillId="0" borderId="1" xfId="7" applyFont="1" applyFill="1" applyBorder="1" applyAlignment="1">
      <alignment wrapText="1"/>
    </xf>
    <xf numFmtId="165" fontId="2" fillId="0" borderId="1" xfId="363" applyFont="1" applyFill="1" applyBorder="1"/>
    <xf numFmtId="0" fontId="90" fillId="0" borderId="1" xfId="7" applyFont="1" applyFill="1" applyBorder="1" applyAlignment="1">
      <alignment vertical="justify"/>
    </xf>
    <xf numFmtId="0" fontId="92" fillId="0" borderId="0" xfId="7" applyFont="1" applyFill="1" applyBorder="1"/>
    <xf numFmtId="0" fontId="88" fillId="0" borderId="1" xfId="7" applyFont="1" applyFill="1" applyBorder="1" applyAlignment="1">
      <alignment horizontal="left" vertical="top" wrapText="1"/>
    </xf>
    <xf numFmtId="185" fontId="88" fillId="0" borderId="1" xfId="7" applyNumberFormat="1" applyFont="1" applyFill="1" applyBorder="1" applyAlignment="1">
      <alignment wrapText="1"/>
    </xf>
    <xf numFmtId="165" fontId="2" fillId="0" borderId="1" xfId="363" applyNumberFormat="1" applyFont="1" applyFill="1" applyBorder="1"/>
    <xf numFmtId="0" fontId="2" fillId="0" borderId="1" xfId="7" applyFont="1" applyFill="1" applyBorder="1" applyAlignment="1">
      <alignment horizontal="center"/>
    </xf>
    <xf numFmtId="0" fontId="88" fillId="0" borderId="1" xfId="7" applyFont="1" applyFill="1" applyBorder="1" applyAlignment="1">
      <alignment horizontal="right" vertical="center"/>
    </xf>
    <xf numFmtId="0" fontId="88" fillId="0" borderId="1" xfId="7" applyFont="1" applyFill="1" applyBorder="1" applyAlignment="1">
      <alignment vertical="center"/>
    </xf>
    <xf numFmtId="184" fontId="88" fillId="0" borderId="1" xfId="7" applyNumberFormat="1" applyFont="1" applyFill="1" applyBorder="1" applyAlignment="1">
      <alignment vertical="justify"/>
    </xf>
    <xf numFmtId="4" fontId="2" fillId="0" borderId="0" xfId="7" applyNumberFormat="1" applyFont="1" applyFill="1" applyBorder="1"/>
    <xf numFmtId="2" fontId="2" fillId="0" borderId="0" xfId="7" applyNumberFormat="1" applyFont="1" applyFill="1" applyBorder="1"/>
    <xf numFmtId="0" fontId="2" fillId="0" borderId="1" xfId="7" applyFont="1" applyFill="1" applyBorder="1" applyAlignment="1">
      <alignment horizontal="right" vertical="center"/>
    </xf>
    <xf numFmtId="0" fontId="2" fillId="0" borderId="1" xfId="7" applyFont="1" applyFill="1" applyBorder="1" applyAlignment="1">
      <alignment vertical="center"/>
    </xf>
    <xf numFmtId="184" fontId="2" fillId="0" borderId="1" xfId="7" applyNumberFormat="1" applyFont="1" applyFill="1" applyBorder="1" applyAlignment="1">
      <alignment vertical="justify"/>
    </xf>
    <xf numFmtId="0" fontId="88" fillId="0" borderId="0" xfId="310" applyFont="1" applyFill="1"/>
    <xf numFmtId="3" fontId="88" fillId="0" borderId="0" xfId="310" applyNumberFormat="1" applyFont="1" applyFill="1" applyBorder="1" applyAlignment="1">
      <alignment horizontal="center"/>
    </xf>
    <xf numFmtId="0" fontId="88" fillId="0" borderId="0" xfId="310" applyFont="1" applyFill="1" applyBorder="1" applyAlignment="1"/>
    <xf numFmtId="0" fontId="2" fillId="0" borderId="0" xfId="310" applyFont="1" applyFill="1" applyBorder="1" applyAlignment="1"/>
    <xf numFmtId="3" fontId="88" fillId="0" borderId="0" xfId="310" applyNumberFormat="1" applyFont="1" applyFill="1" applyBorder="1"/>
    <xf numFmtId="0" fontId="88" fillId="0" borderId="0" xfId="310" applyFont="1" applyFill="1" applyBorder="1"/>
    <xf numFmtId="0" fontId="2" fillId="0" borderId="0" xfId="7" applyFont="1" applyFill="1" applyAlignment="1">
      <alignment horizontal="center"/>
    </xf>
    <xf numFmtId="0" fontId="2" fillId="0" borderId="0" xfId="7" applyFont="1" applyFill="1" applyAlignment="1">
      <alignment wrapText="1"/>
    </xf>
    <xf numFmtId="2" fontId="2" fillId="0" borderId="0" xfId="7" applyNumberFormat="1" applyFont="1" applyFill="1" applyAlignment="1">
      <alignment horizontal="right"/>
    </xf>
    <xf numFmtId="0" fontId="6" fillId="2" borderId="0" xfId="418" applyFont="1" applyFill="1" applyAlignment="1">
      <alignment horizontal="right" vertical="center"/>
    </xf>
    <xf numFmtId="0" fontId="25" fillId="0" borderId="0" xfId="7" applyFont="1" applyFill="1" applyAlignment="1">
      <alignment horizontal="right" vertical="top"/>
    </xf>
    <xf numFmtId="49" fontId="25" fillId="0" borderId="0" xfId="7" applyNumberFormat="1" applyFont="1" applyFill="1" applyAlignment="1">
      <alignment horizontal="right" vertical="top"/>
    </xf>
    <xf numFmtId="0" fontId="3" fillId="0" borderId="2" xfId="7" applyBorder="1" applyAlignment="1">
      <alignment horizontal="right"/>
    </xf>
    <xf numFmtId="49" fontId="25" fillId="0" borderId="0" xfId="7" applyNumberFormat="1" applyFont="1" applyFill="1" applyBorder="1" applyAlignment="1">
      <alignment horizontal="right" vertical="top"/>
    </xf>
    <xf numFmtId="49" fontId="25" fillId="0" borderId="0" xfId="7" applyNumberFormat="1" applyFont="1" applyFill="1" applyBorder="1" applyAlignment="1">
      <alignment horizontal="left"/>
    </xf>
    <xf numFmtId="49" fontId="25" fillId="0" borderId="0" xfId="7" applyNumberFormat="1" applyFont="1" applyFill="1" applyBorder="1" applyAlignment="1">
      <alignment horizontal="right"/>
    </xf>
    <xf numFmtId="0" fontId="3" fillId="0" borderId="0" xfId="7" applyFont="1"/>
    <xf numFmtId="0" fontId="80" fillId="0" borderId="0" xfId="319" applyFont="1" applyAlignment="1">
      <alignment vertical="center"/>
    </xf>
    <xf numFmtId="0" fontId="80" fillId="0" borderId="2" xfId="319" applyFont="1" applyBorder="1" applyAlignment="1">
      <alignment horizontal="center" vertical="center"/>
    </xf>
    <xf numFmtId="0" fontId="80" fillId="28" borderId="2" xfId="294" applyFont="1" applyFill="1" applyBorder="1" applyAlignment="1">
      <alignment vertical="center" wrapText="1"/>
    </xf>
    <xf numFmtId="0" fontId="3" fillId="0" borderId="0" xfId="7" applyFont="1" applyBorder="1" applyAlignment="1">
      <alignment horizontal="left"/>
    </xf>
    <xf numFmtId="0" fontId="3" fillId="0" borderId="0" xfId="7" applyFont="1" applyBorder="1"/>
    <xf numFmtId="0" fontId="93" fillId="0" borderId="0" xfId="319" applyFont="1" applyAlignment="1">
      <alignment horizontal="center" vertical="center"/>
    </xf>
    <xf numFmtId="0" fontId="93" fillId="28" borderId="0" xfId="294" applyFont="1" applyFill="1" applyAlignment="1">
      <alignment horizontal="justify" vertical="center"/>
    </xf>
    <xf numFmtId="0" fontId="6" fillId="0" borderId="2" xfId="293" applyFont="1" applyBorder="1" applyAlignment="1">
      <alignment vertical="center"/>
    </xf>
    <xf numFmtId="0" fontId="94" fillId="0" borderId="3" xfId="7" applyFont="1" applyFill="1" applyBorder="1" applyAlignment="1">
      <alignment horizontal="left" vertical="top" wrapText="1"/>
    </xf>
    <xf numFmtId="165" fontId="88" fillId="0" borderId="0" xfId="363" applyFont="1" applyFill="1" applyAlignment="1">
      <alignment horizontal="left" vertical="top"/>
    </xf>
    <xf numFmtId="0" fontId="25" fillId="0" borderId="0" xfId="7" applyFont="1" applyFill="1" applyAlignment="1">
      <alignment horizontal="left" vertical="top"/>
    </xf>
    <xf numFmtId="49" fontId="25" fillId="0" borderId="0" xfId="7" applyNumberFormat="1" applyFont="1" applyFill="1" applyAlignment="1">
      <alignment horizontal="left" vertical="top"/>
    </xf>
    <xf numFmtId="0" fontId="3" fillId="0" borderId="2" xfId="7" applyBorder="1"/>
    <xf numFmtId="0" fontId="25" fillId="0" borderId="0" xfId="7" applyFont="1" applyFill="1" applyBorder="1"/>
    <xf numFmtId="4" fontId="6" fillId="2" borderId="0" xfId="418" applyNumberFormat="1" applyFont="1" applyFill="1" applyBorder="1">
      <alignment horizontal="left" vertical="center"/>
    </xf>
    <xf numFmtId="0" fontId="95" fillId="2" borderId="0" xfId="418" applyFont="1" applyFill="1" applyAlignment="1">
      <alignment horizontal="center" vertical="center"/>
    </xf>
    <xf numFmtId="0" fontId="7" fillId="2" borderId="0" xfId="418" applyFont="1" applyFill="1" applyBorder="1" applyAlignment="1">
      <alignment horizontal="center" wrapText="1"/>
    </xf>
    <xf numFmtId="0" fontId="86" fillId="2" borderId="3" xfId="7" applyFont="1" applyFill="1" applyBorder="1" applyAlignment="1">
      <alignment horizontal="center" vertical="center" wrapText="1"/>
    </xf>
    <xf numFmtId="0" fontId="86" fillId="2" borderId="4" xfId="7" applyFont="1" applyFill="1" applyBorder="1" applyAlignment="1">
      <alignment horizontal="center" vertical="center" wrapText="1"/>
    </xf>
    <xf numFmtId="49" fontId="2" fillId="0" borderId="0" xfId="7" applyNumberFormat="1" applyFont="1" applyFill="1" applyBorder="1" applyAlignment="1">
      <alignment horizontal="right"/>
    </xf>
    <xf numFmtId="0" fontId="89" fillId="0" borderId="0" xfId="7" applyFont="1" applyFill="1" applyAlignment="1">
      <alignment horizontal="center"/>
    </xf>
    <xf numFmtId="0" fontId="88" fillId="0" borderId="0" xfId="7" applyFont="1" applyFill="1" applyAlignment="1" applyProtection="1">
      <alignment horizontal="center" vertical="center" wrapText="1"/>
      <protection locked="0"/>
    </xf>
    <xf numFmtId="0" fontId="2" fillId="0" borderId="2" xfId="310" applyFont="1" applyFill="1" applyBorder="1" applyAlignment="1" applyProtection="1">
      <alignment horizontal="left" vertical="top" wrapText="1"/>
      <protection locked="0"/>
    </xf>
    <xf numFmtId="0" fontId="2" fillId="0" borderId="37" xfId="7" applyFont="1" applyFill="1" applyBorder="1" applyAlignment="1">
      <alignment horizontal="center"/>
    </xf>
    <xf numFmtId="0" fontId="2" fillId="0" borderId="38" xfId="7" applyFont="1" applyFill="1" applyBorder="1" applyAlignment="1">
      <alignment horizontal="center"/>
    </xf>
    <xf numFmtId="0" fontId="2" fillId="0" borderId="42" xfId="7" applyFont="1" applyFill="1" applyBorder="1" applyAlignment="1">
      <alignment horizontal="center" vertical="center" wrapText="1"/>
    </xf>
    <xf numFmtId="0" fontId="2" fillId="0" borderId="43" xfId="7" applyFont="1" applyFill="1" applyBorder="1" applyAlignment="1">
      <alignment horizontal="center" vertical="center" wrapText="1"/>
    </xf>
    <xf numFmtId="0" fontId="2" fillId="0" borderId="3" xfId="7" applyFont="1" applyFill="1" applyBorder="1" applyAlignment="1">
      <alignment horizontal="center" vertical="center" wrapText="1"/>
    </xf>
    <xf numFmtId="0" fontId="2" fillId="0" borderId="26" xfId="7" applyFont="1" applyFill="1" applyBorder="1" applyAlignment="1">
      <alignment horizontal="center" vertical="center" wrapText="1"/>
    </xf>
    <xf numFmtId="0" fontId="2" fillId="0" borderId="4" xfId="7" applyFont="1" applyFill="1" applyBorder="1" applyAlignment="1">
      <alignment horizontal="center" vertical="center" wrapText="1"/>
    </xf>
    <xf numFmtId="0" fontId="88" fillId="0" borderId="7" xfId="7" applyFont="1" applyFill="1" applyBorder="1" applyAlignment="1">
      <alignment horizontal="left" vertical="justify" wrapText="1"/>
    </xf>
    <xf numFmtId="0" fontId="88" fillId="0" borderId="6" xfId="7" applyFont="1" applyFill="1" applyBorder="1" applyAlignment="1">
      <alignment horizontal="left" vertical="justify" wrapText="1"/>
    </xf>
    <xf numFmtId="0" fontId="88" fillId="0" borderId="5" xfId="7" applyFont="1" applyFill="1" applyBorder="1" applyAlignment="1">
      <alignment horizontal="left" vertical="justify" wrapText="1"/>
    </xf>
    <xf numFmtId="2" fontId="88" fillId="0" borderId="25" xfId="7" applyNumberFormat="1" applyFont="1" applyFill="1" applyBorder="1" applyAlignment="1">
      <alignment horizontal="right" vertical="center" wrapText="1"/>
    </xf>
    <xf numFmtId="2" fontId="88" fillId="0" borderId="28" xfId="7" applyNumberFormat="1" applyFont="1" applyFill="1" applyBorder="1" applyAlignment="1">
      <alignment horizontal="right" vertical="center" wrapText="1"/>
    </xf>
    <xf numFmtId="2" fontId="88" fillId="0" borderId="29" xfId="7" applyNumberFormat="1" applyFont="1" applyFill="1" applyBorder="1" applyAlignment="1">
      <alignment horizontal="right" vertical="center" wrapText="1"/>
    </xf>
    <xf numFmtId="2" fontId="88" fillId="0" borderId="25" xfId="7" applyNumberFormat="1" applyFont="1" applyFill="1" applyBorder="1" applyAlignment="1">
      <alignment vertical="justify" wrapText="1"/>
    </xf>
    <xf numFmtId="2" fontId="88" fillId="0" borderId="28" xfId="7" applyNumberFormat="1" applyFont="1" applyFill="1" applyBorder="1" applyAlignment="1">
      <alignment vertical="justify" wrapText="1"/>
    </xf>
    <xf numFmtId="2" fontId="88" fillId="0" borderId="29" xfId="7" applyNumberFormat="1" applyFont="1" applyFill="1" applyBorder="1" applyAlignment="1">
      <alignment vertical="justify" wrapText="1"/>
    </xf>
    <xf numFmtId="49" fontId="2" fillId="0" borderId="30" xfId="7" applyNumberFormat="1" applyFont="1" applyFill="1" applyBorder="1" applyAlignment="1">
      <alignment horizontal="center" vertical="justify" wrapText="1"/>
    </xf>
    <xf numFmtId="49" fontId="2" fillId="0" borderId="31" xfId="7" applyNumberFormat="1" applyFont="1" applyFill="1" applyBorder="1" applyAlignment="1">
      <alignment horizontal="center" vertical="justify" wrapText="1"/>
    </xf>
    <xf numFmtId="49" fontId="2" fillId="0" borderId="34" xfId="7" applyNumberFormat="1" applyFont="1" applyFill="1" applyBorder="1" applyAlignment="1">
      <alignment horizontal="center" vertical="justify" wrapText="1"/>
    </xf>
    <xf numFmtId="49" fontId="2" fillId="0" borderId="30" xfId="7" applyNumberFormat="1" applyFont="1" applyFill="1" applyBorder="1" applyAlignment="1">
      <alignment horizontal="center" vertical="top" wrapText="1"/>
    </xf>
    <xf numFmtId="49" fontId="2" fillId="0" borderId="31" xfId="7" applyNumberFormat="1" applyFont="1" applyFill="1" applyBorder="1" applyAlignment="1">
      <alignment horizontal="center" vertical="top" wrapText="1"/>
    </xf>
    <xf numFmtId="0" fontId="88" fillId="0" borderId="3" xfId="7" applyFont="1" applyFill="1" applyBorder="1" applyAlignment="1">
      <alignment horizontal="left" vertical="justify" wrapText="1"/>
    </xf>
    <xf numFmtId="0" fontId="88" fillId="0" borderId="26" xfId="7" applyFont="1" applyFill="1" applyBorder="1" applyAlignment="1">
      <alignment horizontal="left" vertical="justify" wrapText="1"/>
    </xf>
    <xf numFmtId="0" fontId="2" fillId="0" borderId="30" xfId="7" applyFont="1" applyFill="1" applyBorder="1" applyAlignment="1">
      <alignment horizontal="center" vertical="center" wrapText="1"/>
    </xf>
    <xf numFmtId="0" fontId="2" fillId="0" borderId="31" xfId="7" applyFont="1" applyFill="1" applyBorder="1" applyAlignment="1">
      <alignment horizontal="center" vertical="center" wrapText="1"/>
    </xf>
    <xf numFmtId="0" fontId="2" fillId="0" borderId="34" xfId="7" applyFont="1" applyFill="1" applyBorder="1" applyAlignment="1">
      <alignment horizontal="center" vertical="center" wrapText="1"/>
    </xf>
    <xf numFmtId="0" fontId="2" fillId="0" borderId="26" xfId="7" applyFont="1" applyFill="1" applyBorder="1" applyAlignment="1">
      <alignment horizontal="center" vertical="center"/>
    </xf>
    <xf numFmtId="0" fontId="2" fillId="0" borderId="4" xfId="7" applyFont="1" applyFill="1" applyBorder="1" applyAlignment="1">
      <alignment horizontal="center" vertical="center"/>
    </xf>
    <xf numFmtId="0" fontId="2" fillId="0" borderId="7" xfId="7" applyFont="1" applyFill="1" applyBorder="1" applyAlignment="1">
      <alignment horizontal="center"/>
    </xf>
    <xf numFmtId="0" fontId="2" fillId="0" borderId="6" xfId="7" applyFont="1" applyFill="1" applyBorder="1" applyAlignment="1">
      <alignment horizontal="center"/>
    </xf>
    <xf numFmtId="0" fontId="2" fillId="0" borderId="5" xfId="7" applyFont="1" applyFill="1" applyBorder="1" applyAlignment="1">
      <alignment horizontal="center"/>
    </xf>
    <xf numFmtId="0" fontId="2" fillId="0" borderId="1" xfId="7" applyFont="1" applyFill="1" applyBorder="1" applyAlignment="1">
      <alignment horizontal="left" vertical="justify" wrapText="1"/>
    </xf>
    <xf numFmtId="0" fontId="2" fillId="0" borderId="1" xfId="7" applyFont="1" applyFill="1" applyBorder="1" applyAlignment="1">
      <alignment wrapText="1"/>
    </xf>
    <xf numFmtId="0" fontId="88" fillId="0" borderId="1" xfId="7" applyFont="1" applyFill="1" applyBorder="1" applyAlignment="1">
      <alignment horizontal="left" vertical="justify" wrapText="1"/>
    </xf>
    <xf numFmtId="0" fontId="2" fillId="0" borderId="0" xfId="310" applyFont="1" applyFill="1" applyAlignment="1">
      <alignment horizontal="center" vertical="top"/>
    </xf>
    <xf numFmtId="184" fontId="88" fillId="0" borderId="25" xfId="7" applyNumberFormat="1" applyFont="1" applyFill="1" applyBorder="1" applyAlignment="1">
      <alignment vertical="center" wrapText="1"/>
    </xf>
    <xf numFmtId="184" fontId="2" fillId="0" borderId="28" xfId="7" applyNumberFormat="1" applyFont="1" applyFill="1" applyBorder="1" applyAlignment="1">
      <alignment vertical="center"/>
    </xf>
    <xf numFmtId="184" fontId="2" fillId="0" borderId="29" xfId="7" applyNumberFormat="1" applyFont="1" applyFill="1" applyBorder="1" applyAlignment="1">
      <alignment vertical="center"/>
    </xf>
    <xf numFmtId="184" fontId="88" fillId="0" borderId="25" xfId="7" applyNumberFormat="1" applyFont="1" applyFill="1" applyBorder="1" applyAlignment="1">
      <alignment horizontal="right" vertical="center" wrapText="1"/>
    </xf>
    <xf numFmtId="184" fontId="88" fillId="0" borderId="28" xfId="7" applyNumberFormat="1" applyFont="1" applyFill="1" applyBorder="1" applyAlignment="1">
      <alignment horizontal="right" vertical="center" wrapText="1"/>
    </xf>
    <xf numFmtId="184" fontId="88" fillId="0" borderId="29" xfId="7" applyNumberFormat="1" applyFont="1" applyFill="1" applyBorder="1" applyAlignment="1">
      <alignment horizontal="right" vertical="center" wrapText="1"/>
    </xf>
    <xf numFmtId="49" fontId="2" fillId="0" borderId="34" xfId="7" applyNumberFormat="1" applyFont="1" applyFill="1" applyBorder="1" applyAlignment="1">
      <alignment horizontal="center" vertical="top" wrapText="1"/>
    </xf>
    <xf numFmtId="0" fontId="2" fillId="0" borderId="3" xfId="7" applyFont="1" applyFill="1" applyBorder="1" applyAlignment="1">
      <alignment horizontal="left" vertical="top" wrapText="1"/>
    </xf>
    <xf numFmtId="0" fontId="2" fillId="0" borderId="26" xfId="7" applyFont="1" applyFill="1" applyBorder="1" applyAlignment="1">
      <alignment horizontal="left" vertical="top" wrapText="1"/>
    </xf>
    <xf numFmtId="0" fontId="13" fillId="0" borderId="7" xfId="4" applyFont="1" applyFill="1" applyBorder="1" applyAlignment="1">
      <alignment horizontal="left" vertical="top" wrapText="1"/>
    </xf>
    <xf numFmtId="0" fontId="13" fillId="0" borderId="5" xfId="4" applyFont="1" applyFill="1" applyBorder="1" applyAlignment="1">
      <alignment horizontal="left" vertical="top" wrapText="1"/>
    </xf>
    <xf numFmtId="0" fontId="85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3" fillId="0" borderId="0" xfId="7" applyAlignment="1">
      <alignment horizontal="center" wrapText="1"/>
    </xf>
    <xf numFmtId="0" fontId="84" fillId="0" borderId="0" xfId="7" applyFont="1" applyAlignment="1">
      <alignment horizontal="center" vertical="top" wrapText="1"/>
    </xf>
    <xf numFmtId="0" fontId="13" fillId="0" borderId="0" xfId="7" applyFont="1" applyAlignment="1">
      <alignment horizontal="center" wrapText="1"/>
    </xf>
    <xf numFmtId="0" fontId="13" fillId="0" borderId="7" xfId="7" applyFont="1" applyBorder="1" applyAlignment="1">
      <alignment horizontal="center" wrapText="1"/>
    </xf>
    <xf numFmtId="0" fontId="13" fillId="0" borderId="6" xfId="7" applyFont="1" applyBorder="1" applyAlignment="1">
      <alignment horizontal="center" wrapText="1"/>
    </xf>
    <xf numFmtId="0" fontId="13" fillId="0" borderId="5" xfId="7" applyFont="1" applyBorder="1" applyAlignment="1">
      <alignment horizontal="center" wrapText="1"/>
    </xf>
    <xf numFmtId="0" fontId="7" fillId="2" borderId="7" xfId="7" applyFont="1" applyFill="1" applyBorder="1" applyAlignment="1">
      <alignment horizontal="center" wrapText="1"/>
    </xf>
    <xf numFmtId="0" fontId="7" fillId="2" borderId="6" xfId="7" applyFont="1" applyFill="1" applyBorder="1" applyAlignment="1">
      <alignment horizontal="center" wrapText="1"/>
    </xf>
    <xf numFmtId="0" fontId="7" fillId="2" borderId="5" xfId="7" applyFont="1" applyFill="1" applyBorder="1" applyAlignment="1">
      <alignment horizontal="center" wrapText="1"/>
    </xf>
    <xf numFmtId="0" fontId="7" fillId="0" borderId="7" xfId="7" applyFont="1" applyBorder="1" applyAlignment="1">
      <alignment horizontal="left" vertical="top" wrapText="1"/>
    </xf>
    <xf numFmtId="0" fontId="7" fillId="0" borderId="5" xfId="7" applyFont="1" applyBorder="1" applyAlignment="1">
      <alignment horizontal="left" vertical="top" wrapText="1"/>
    </xf>
    <xf numFmtId="0" fontId="7" fillId="0" borderId="7" xfId="7" applyFont="1" applyBorder="1" applyAlignment="1">
      <alignment horizontal="left" wrapText="1"/>
    </xf>
    <xf numFmtId="0" fontId="7" fillId="0" borderId="6" xfId="7" applyFont="1" applyBorder="1" applyAlignment="1">
      <alignment horizontal="left" wrapText="1"/>
    </xf>
    <xf numFmtId="0" fontId="7" fillId="0" borderId="5" xfId="7" applyFont="1" applyBorder="1" applyAlignment="1">
      <alignment horizontal="left" wrapText="1"/>
    </xf>
    <xf numFmtId="0" fontId="2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6" fillId="0" borderId="0" xfId="7" applyFont="1" applyAlignment="1">
      <alignment horizontal="center" wrapText="1"/>
    </xf>
    <xf numFmtId="0" fontId="10" fillId="0" borderId="0" xfId="7" applyFont="1" applyAlignment="1">
      <alignment horizontal="left" vertical="top" wrapText="1"/>
    </xf>
    <xf numFmtId="0" fontId="96" fillId="2" borderId="1" xfId="7" applyFont="1" applyFill="1" applyBorder="1" applyAlignment="1">
      <alignment horizontal="center"/>
    </xf>
    <xf numFmtId="0" fontId="97" fillId="2" borderId="1" xfId="7" applyFont="1" applyFill="1" applyBorder="1" applyAlignment="1">
      <alignment horizontal="center"/>
    </xf>
    <xf numFmtId="0" fontId="96" fillId="2" borderId="1" xfId="7" applyFont="1" applyFill="1" applyBorder="1" applyAlignment="1">
      <alignment horizontal="left" vertical="top" wrapText="1"/>
    </xf>
    <xf numFmtId="0" fontId="96" fillId="2" borderId="1" xfId="7" applyFont="1" applyFill="1" applyBorder="1" applyAlignment="1">
      <alignment horizontal="left"/>
    </xf>
    <xf numFmtId="4" fontId="96" fillId="2" borderId="1" xfId="7" applyNumberFormat="1" applyFont="1" applyFill="1" applyBorder="1" applyAlignment="1">
      <alignment horizontal="right"/>
    </xf>
    <xf numFmtId="0" fontId="96" fillId="2" borderId="1" xfId="7" applyFont="1" applyFill="1" applyBorder="1" applyAlignment="1">
      <alignment horizontal="center" vertical="top"/>
    </xf>
    <xf numFmtId="4" fontId="96" fillId="2" borderId="1" xfId="363" applyNumberFormat="1" applyFont="1" applyFill="1" applyBorder="1" applyAlignment="1">
      <alignment horizontal="right" vertical="top"/>
    </xf>
    <xf numFmtId="4" fontId="96" fillId="2" borderId="1" xfId="290" applyNumberFormat="1" applyFont="1" applyFill="1" applyBorder="1" applyAlignment="1">
      <alignment horizontal="right" vertical="top"/>
    </xf>
    <xf numFmtId="0" fontId="96" fillId="2" borderId="1" xfId="7" applyFont="1" applyFill="1" applyBorder="1" applyAlignment="1">
      <alignment horizontal="left" vertical="top"/>
    </xf>
    <xf numFmtId="0" fontId="98" fillId="2" borderId="1" xfId="7" applyFont="1" applyFill="1" applyBorder="1" applyAlignment="1">
      <alignment horizontal="left" vertical="top"/>
    </xf>
    <xf numFmtId="4" fontId="98" fillId="2" borderId="1" xfId="363" applyNumberFormat="1" applyFont="1" applyFill="1" applyBorder="1" applyAlignment="1">
      <alignment horizontal="right"/>
    </xf>
    <xf numFmtId="0" fontId="96" fillId="2" borderId="1" xfId="7" applyFont="1" applyFill="1" applyBorder="1" applyAlignment="1">
      <alignment wrapText="1"/>
    </xf>
    <xf numFmtId="0" fontId="98" fillId="2" borderId="1" xfId="7" applyFont="1" applyFill="1" applyBorder="1" applyAlignment="1">
      <alignment wrapText="1"/>
    </xf>
    <xf numFmtId="4" fontId="96" fillId="2" borderId="1" xfId="7" applyNumberFormat="1" applyFont="1" applyFill="1" applyBorder="1" applyAlignment="1">
      <alignment wrapText="1"/>
    </xf>
    <xf numFmtId="4" fontId="96" fillId="2" borderId="1" xfId="418" applyNumberFormat="1" applyFont="1" applyFill="1" applyBorder="1" applyAlignment="1">
      <alignment horizontal="right" vertical="center"/>
    </xf>
    <xf numFmtId="4" fontId="98" fillId="2" borderId="1" xfId="7" applyNumberFormat="1" applyFont="1" applyFill="1" applyBorder="1" applyAlignment="1">
      <alignment wrapText="1"/>
    </xf>
    <xf numFmtId="4" fontId="98" fillId="2" borderId="1" xfId="418" applyNumberFormat="1" applyFont="1" applyFill="1" applyBorder="1" applyAlignment="1">
      <alignment horizontal="right" vertical="center"/>
    </xf>
  </cellXfs>
  <cellStyles count="423">
    <cellStyle name=" 1" xfId="11"/>
    <cellStyle name=" 1 2" xfId="12"/>
    <cellStyle name="_2005_БЮДЖЕТ В4 ==11.11.==  КР Дороги, Мосты" xfId="13"/>
    <cellStyle name="_2006_06_28_MGRES_inventories_request" xfId="14"/>
    <cellStyle name="_3 СБОР Приложение 25 а 1 полуг" xfId="15"/>
    <cellStyle name="_3541F2C0" xfId="16"/>
    <cellStyle name="_Анализ КТП_регионы" xfId="17"/>
    <cellStyle name="_ВЭС" xfId="18"/>
    <cellStyle name="_Затратный СШГЭС  14 11 2004" xfId="19"/>
    <cellStyle name="_Индексация исторических затрат" xfId="20"/>
    <cellStyle name="_Книга1" xfId="21"/>
    <cellStyle name="_Миша (2)" xfId="22"/>
    <cellStyle name="_ОТЧЕТ МРСК ОКС по нов форме-3мес-08" xfId="23"/>
    <cellStyle name="_ОТЧЕТ МРСК ОКС-2мес-08" xfId="24"/>
    <cellStyle name="_Отчет по лизингу- Приобретение оборудования" xfId="25"/>
    <cellStyle name="_ОТЧЕТ по МРСК -12-1мес" xfId="26"/>
    <cellStyle name="_ОТЧЕТ по МРСК1" xfId="27"/>
    <cellStyle name="_перегруппировка ИПР2010-2015 гг. 31_01" xfId="28"/>
    <cellStyle name="_Перегруппировка_нов формат" xfId="29"/>
    <cellStyle name="_Плановая протяженность Января" xfId="30"/>
    <cellStyle name="_Покупка ОС и безхоз получ за 1 квартал 2008" xfId="31"/>
    <cellStyle name="_Приложение 3" xfId="32"/>
    <cellStyle name="_Приложение 7 отчет год" xfId="33"/>
    <cellStyle name="_Приложение №6" xfId="34"/>
    <cellStyle name="_Производств-е показатели ЮНГ на 2005 на 49700 для согласования" xfId="35"/>
    <cellStyle name="_Расчет ВВ подстанций" xfId="36"/>
    <cellStyle name="_Расчет ВЛ таб.формата 12 рыба" xfId="37"/>
    <cellStyle name="_Расчет стоимости 1км трубопровода" xfId="38"/>
    <cellStyle name="_Расширенное правление к 24 октября." xfId="39"/>
    <cellStyle name="_Селектор к 24 декабря" xfId="40"/>
    <cellStyle name="_Сергееву_тех х-ки_18.11" xfId="41"/>
    <cellStyle name="_Справка 2007 года" xfId="42"/>
    <cellStyle name="_тех.присоединение 2008-1кв" xfId="43"/>
    <cellStyle name="_Узлы учета_10.08" xfId="44"/>
    <cellStyle name="_филиалам_перегруппировка ИПР2010-2015 гг " xfId="45"/>
    <cellStyle name="_Фин-е август" xfId="46"/>
    <cellStyle name="_форма для бизнес плана" xfId="47"/>
    <cellStyle name="_Форма исх.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0,0_x000d__x000a_NA_x000d__x000a__#10#Budget#2011" xfId="55"/>
    <cellStyle name="20% - Акцент1 2" xfId="56"/>
    <cellStyle name="20% - Акцент1 2 2" xfId="57"/>
    <cellStyle name="20% - Акцент1 3" xfId="58"/>
    <cellStyle name="20% - Акцент1 3 2" xfId="59"/>
    <cellStyle name="20% - Акцент1 4" xfId="60"/>
    <cellStyle name="20% - Акцент1 4 2" xfId="61"/>
    <cellStyle name="20% - Акцент1 5" xfId="62"/>
    <cellStyle name="20% - Акцент2 2" xfId="63"/>
    <cellStyle name="20% - Акцент2 2 2" xfId="64"/>
    <cellStyle name="20% - Акцент2 3" xfId="65"/>
    <cellStyle name="20% - Акцент2 3 2" xfId="66"/>
    <cellStyle name="20% - Акцент2 4" xfId="67"/>
    <cellStyle name="20% - Акцент2 4 2" xfId="68"/>
    <cellStyle name="20% - Акцент2 5" xfId="69"/>
    <cellStyle name="20% - Акцент3 2" xfId="70"/>
    <cellStyle name="20% - Акцент3 2 2" xfId="71"/>
    <cellStyle name="20% - Акцент3 3" xfId="72"/>
    <cellStyle name="20% - Акцент3 3 2" xfId="73"/>
    <cellStyle name="20% - Акцент3 4" xfId="74"/>
    <cellStyle name="20% - Акцент3 4 2" xfId="75"/>
    <cellStyle name="20% - Акцент3 5" xfId="76"/>
    <cellStyle name="20% - Акцент4 2" xfId="77"/>
    <cellStyle name="20% - Акцент4 2 2" xfId="78"/>
    <cellStyle name="20% - Акцент4 3" xfId="79"/>
    <cellStyle name="20% - Акцент4 3 2" xfId="80"/>
    <cellStyle name="20% - Акцент4 4" xfId="81"/>
    <cellStyle name="20% - Акцент4 4 2" xfId="82"/>
    <cellStyle name="20% - Акцент4 5" xfId="83"/>
    <cellStyle name="20% - Акцент5 2" xfId="84"/>
    <cellStyle name="20% - Акцент5 2 2" xfId="85"/>
    <cellStyle name="20% - Акцент5 3" xfId="86"/>
    <cellStyle name="20% - Акцент5 3 2" xfId="87"/>
    <cellStyle name="20% - Акцент5 4" xfId="88"/>
    <cellStyle name="20% - Акцент5 4 2" xfId="89"/>
    <cellStyle name="20% - Акцент5 5" xfId="90"/>
    <cellStyle name="20% - Акцент6 2" xfId="91"/>
    <cellStyle name="20% - Акцент6 2 2" xfId="92"/>
    <cellStyle name="20% - Акцент6 3" xfId="93"/>
    <cellStyle name="20% - Акцент6 3 2" xfId="94"/>
    <cellStyle name="20% - Акцент6 4" xfId="95"/>
    <cellStyle name="20% - Акцент6 4 2" xfId="96"/>
    <cellStyle name="20% - Акцент6 5" xfId="97"/>
    <cellStyle name="40% - Акцент1 2" xfId="98"/>
    <cellStyle name="40% - Акцент1 2 2" xfId="99"/>
    <cellStyle name="40% - Акцент1 3" xfId="100"/>
    <cellStyle name="40% - Акцент1 3 2" xfId="101"/>
    <cellStyle name="40% - Акцент1 4" xfId="102"/>
    <cellStyle name="40% - Акцент1 4 2" xfId="103"/>
    <cellStyle name="40% - Акцент1 5" xfId="104"/>
    <cellStyle name="40% - Акцент2 2" xfId="105"/>
    <cellStyle name="40% - Акцент2 2 2" xfId="106"/>
    <cellStyle name="40% - Акцент2 3" xfId="107"/>
    <cellStyle name="40% - Акцент2 3 2" xfId="108"/>
    <cellStyle name="40% - Акцент2 4" xfId="109"/>
    <cellStyle name="40% - Акцент2 4 2" xfId="110"/>
    <cellStyle name="40% - Акцент2 5" xfId="111"/>
    <cellStyle name="40% - Акцент3 2" xfId="112"/>
    <cellStyle name="40% - Акцент3 2 2" xfId="113"/>
    <cellStyle name="40% - Акцент3 3" xfId="114"/>
    <cellStyle name="40% - Акцент3 3 2" xfId="115"/>
    <cellStyle name="40% - Акцент3 4" xfId="116"/>
    <cellStyle name="40% - Акцент3 4 2" xfId="117"/>
    <cellStyle name="40% - Акцент3 5" xfId="118"/>
    <cellStyle name="40% - Акцент4 2" xfId="119"/>
    <cellStyle name="40% - Акцент4 2 2" xfId="120"/>
    <cellStyle name="40% - Акцент4 3" xfId="121"/>
    <cellStyle name="40% - Акцент4 3 2" xfId="122"/>
    <cellStyle name="40% - Акцент4 4" xfId="123"/>
    <cellStyle name="40% - Акцент4 4 2" xfId="124"/>
    <cellStyle name="40% - Акцент4 5" xfId="125"/>
    <cellStyle name="40% - Акцент5 2" xfId="126"/>
    <cellStyle name="40% - Акцент5 2 2" xfId="127"/>
    <cellStyle name="40% - Акцент5 3" xfId="128"/>
    <cellStyle name="40% - Акцент5 3 2" xfId="129"/>
    <cellStyle name="40% - Акцент5 4" xfId="130"/>
    <cellStyle name="40% - Акцент5 4 2" xfId="131"/>
    <cellStyle name="40% - Акцент5 5" xfId="132"/>
    <cellStyle name="40% - Акцент6 2" xfId="133"/>
    <cellStyle name="40% - Акцент6 2 2" xfId="134"/>
    <cellStyle name="40% - Акцент6 3" xfId="135"/>
    <cellStyle name="40% - Акцент6 3 2" xfId="136"/>
    <cellStyle name="40% - Акцент6 4" xfId="137"/>
    <cellStyle name="40% - Акцент6 4 2" xfId="138"/>
    <cellStyle name="40% - Акцент6 5" xfId="139"/>
    <cellStyle name="60% - Акцент1 2" xfId="140"/>
    <cellStyle name="60% - Акцент1 3" xfId="141"/>
    <cellStyle name="60% - Акцент1 4" xfId="142"/>
    <cellStyle name="60% - Акцент2 2" xfId="143"/>
    <cellStyle name="60% - Акцент2 3" xfId="144"/>
    <cellStyle name="60% - Акцент2 4" xfId="145"/>
    <cellStyle name="60% - Акцент3 2" xfId="146"/>
    <cellStyle name="60% - Акцент3 3" xfId="147"/>
    <cellStyle name="60% - Акцент3 4" xfId="148"/>
    <cellStyle name="60% - Акцент4 2" xfId="149"/>
    <cellStyle name="60% - Акцент4 3" xfId="150"/>
    <cellStyle name="60% - Акцент4 4" xfId="151"/>
    <cellStyle name="60% - Акцент5 2" xfId="152"/>
    <cellStyle name="60% - Акцент5 3" xfId="153"/>
    <cellStyle name="60% - Акцент5 4" xfId="154"/>
    <cellStyle name="60% - Акцент6 2" xfId="155"/>
    <cellStyle name="60% - Акцент6 3" xfId="156"/>
    <cellStyle name="60% - Акцент6 4" xfId="157"/>
    <cellStyle name="alternate" xfId="158"/>
    <cellStyle name="Comma [0]" xfId="159"/>
    <cellStyle name="Comma 2" xfId="160"/>
    <cellStyle name="Comma 2 2" xfId="389"/>
    <cellStyle name="Comma_laroux" xfId="161"/>
    <cellStyle name="Comma0" xfId="162"/>
    <cellStyle name="Currency [0]" xfId="163"/>
    <cellStyle name="Currency_laroux" xfId="164"/>
    <cellStyle name="Date" xfId="165"/>
    <cellStyle name="done" xfId="166"/>
    <cellStyle name="Dziesiêtny [0]_1" xfId="167"/>
    <cellStyle name="Dziesiêtny_1" xfId="168"/>
    <cellStyle name="Euro" xfId="169"/>
    <cellStyle name="Excel Built-in Normal" xfId="9"/>
    <cellStyle name="From" xfId="170"/>
    <cellStyle name="Grey" xfId="171"/>
    <cellStyle name="Header1" xfId="172"/>
    <cellStyle name="Header2" xfId="173"/>
    <cellStyle name="Hyperlink 2" xfId="174"/>
    <cellStyle name="Iau?iue_?iardu1999a" xfId="175"/>
    <cellStyle name="Input [yellow]" xfId="176"/>
    <cellStyle name="Normal" xfId="2"/>
    <cellStyle name="Normal - Style1" xfId="177"/>
    <cellStyle name="Normal 2" xfId="178"/>
    <cellStyle name="Normal 2 2" xfId="179"/>
    <cellStyle name="Normal 2_затраты ОКСа" xfId="180"/>
    <cellStyle name="Normal 3" xfId="181"/>
    <cellStyle name="Normal 4" xfId="182"/>
    <cellStyle name="Normal 5" xfId="183"/>
    <cellStyle name="Normal 5 2" xfId="390"/>
    <cellStyle name="Normal_ASUS" xfId="184"/>
    <cellStyle name="Normal1" xfId="185"/>
    <cellStyle name="normální_Rozvaha - aktiva" xfId="186"/>
    <cellStyle name="Normalny_0" xfId="187"/>
    <cellStyle name="normбlnм_laroux" xfId="188"/>
    <cellStyle name="Nun??c [0]_Ecnn1" xfId="189"/>
    <cellStyle name="Nun??c_Ecnn1" xfId="190"/>
    <cellStyle name="Ociriniaue [0]_laroux" xfId="191"/>
    <cellStyle name="Ociriniaue_laroux" xfId="192"/>
    <cellStyle name="Percent [2]" xfId="193"/>
    <cellStyle name="Percent 2" xfId="194"/>
    <cellStyle name="Price_Body" xfId="195"/>
    <cellStyle name="Style 1" xfId="196"/>
    <cellStyle name="STYLE1 - Style1" xfId="197"/>
    <cellStyle name="Währung [0]_laroux" xfId="198"/>
    <cellStyle name="Währung_laroux" xfId="199"/>
    <cellStyle name="Walutowy [0]_1" xfId="200"/>
    <cellStyle name="Walutowy_1" xfId="201"/>
    <cellStyle name="Акт" xfId="202"/>
    <cellStyle name="АктМТСН" xfId="203"/>
    <cellStyle name="АктМТСН 2" xfId="204"/>
    <cellStyle name="Акцент1 2" xfId="205"/>
    <cellStyle name="Акцент1 3" xfId="206"/>
    <cellStyle name="Акцент1 4" xfId="207"/>
    <cellStyle name="Акцент2 2" xfId="208"/>
    <cellStyle name="Акцент2 3" xfId="209"/>
    <cellStyle name="Акцент2 4" xfId="210"/>
    <cellStyle name="Акцент3 2" xfId="211"/>
    <cellStyle name="Акцент3 3" xfId="212"/>
    <cellStyle name="Акцент3 4" xfId="213"/>
    <cellStyle name="Акцент4 2" xfId="214"/>
    <cellStyle name="Акцент4 3" xfId="215"/>
    <cellStyle name="Акцент4 4" xfId="216"/>
    <cellStyle name="Акцент5 2" xfId="217"/>
    <cellStyle name="Акцент5 3" xfId="218"/>
    <cellStyle name="Акцент5 4" xfId="219"/>
    <cellStyle name="Акцент6 2" xfId="220"/>
    <cellStyle name="Акцент6 3" xfId="221"/>
    <cellStyle name="Акцент6 4" xfId="222"/>
    <cellStyle name="Беззащитный" xfId="223"/>
    <cellStyle name="Ввод" xfId="224"/>
    <cellStyle name="Ввод  2" xfId="225"/>
    <cellStyle name="Ввод  3" xfId="226"/>
    <cellStyle name="Ввод  4" xfId="227"/>
    <cellStyle name="ВедРесурсов" xfId="228"/>
    <cellStyle name="ВедРесурсовАкт" xfId="229"/>
    <cellStyle name="Вывод 2" xfId="230"/>
    <cellStyle name="Вывод 3" xfId="231"/>
    <cellStyle name="Вывод 4" xfId="232"/>
    <cellStyle name="Вычисление 2" xfId="233"/>
    <cellStyle name="Вычисление 3" xfId="234"/>
    <cellStyle name="Вычисление 4" xfId="235"/>
    <cellStyle name="Денежный 2" xfId="236"/>
    <cellStyle name="Денежный 2 2" xfId="411"/>
    <cellStyle name="Денежный 3" xfId="237"/>
    <cellStyle name="Денежный 3 2" xfId="238"/>
    <cellStyle name="Денежный 4" xfId="391"/>
    <cellStyle name="Денежный 4 2" xfId="392"/>
    <cellStyle name="Денежный 5" xfId="420"/>
    <cellStyle name="Заголовок 1 2" xfId="239"/>
    <cellStyle name="Заголовок 1 3" xfId="240"/>
    <cellStyle name="Заголовок 1 4" xfId="241"/>
    <cellStyle name="Заголовок 2 2" xfId="242"/>
    <cellStyle name="Заголовок 2 3" xfId="243"/>
    <cellStyle name="Заголовок 2 4" xfId="244"/>
    <cellStyle name="Заголовок 3 2" xfId="245"/>
    <cellStyle name="Заголовок 3 3" xfId="246"/>
    <cellStyle name="Заголовок 3 4" xfId="247"/>
    <cellStyle name="Заголовок 4 2" xfId="248"/>
    <cellStyle name="Заголовок 4 3" xfId="249"/>
    <cellStyle name="Заголовок 4 4" xfId="250"/>
    <cellStyle name="Защитный" xfId="251"/>
    <cellStyle name="Итог 2" xfId="252"/>
    <cellStyle name="Итог 3" xfId="253"/>
    <cellStyle name="Итог 4" xfId="254"/>
    <cellStyle name="Итоги" xfId="255"/>
    <cellStyle name="ИтогоАктБазЦ" xfId="256"/>
    <cellStyle name="ИтогоАктБИМ" xfId="393"/>
    <cellStyle name="ИтогоАктРесМет" xfId="394"/>
    <cellStyle name="ИтогоАктТекЦ" xfId="257"/>
    <cellStyle name="ИтогоБазЦ" xfId="258"/>
    <cellStyle name="ИтогоБИМ" xfId="395"/>
    <cellStyle name="ИтогоРесМет" xfId="396"/>
    <cellStyle name="ИтогоТекЦ" xfId="259"/>
    <cellStyle name="Контрольная ячейка 2" xfId="260"/>
    <cellStyle name="Контрольная ячейка 3" xfId="261"/>
    <cellStyle name="Контрольная ячейка 4" xfId="262"/>
    <cellStyle name="ЛокСмета" xfId="263"/>
    <cellStyle name="ЛокСмМТСН" xfId="264"/>
    <cellStyle name="ЛокСмМТСН 2" xfId="265"/>
    <cellStyle name="М29" xfId="397"/>
    <cellStyle name="Название 2" xfId="266"/>
    <cellStyle name="Название 3" xfId="267"/>
    <cellStyle name="Нейтральный 2" xfId="268"/>
    <cellStyle name="Нейтральный 3" xfId="269"/>
    <cellStyle name="Нейтральный 4" xfId="270"/>
    <cellStyle name="ОбСмета" xfId="398"/>
    <cellStyle name="Обычный" xfId="0" builtinId="0"/>
    <cellStyle name="Обычный 10" xfId="7"/>
    <cellStyle name="Обычный 10 2" xfId="271"/>
    <cellStyle name="Обычный 10 3" xfId="272"/>
    <cellStyle name="Обычный 11" xfId="273"/>
    <cellStyle name="Обычный 11 2" xfId="274"/>
    <cellStyle name="Обычный 11 3" xfId="275"/>
    <cellStyle name="Обычный 12" xfId="6"/>
    <cellStyle name="Обычный 12 2" xfId="276"/>
    <cellStyle name="Обычный 12 3" xfId="277"/>
    <cellStyle name="Обычный 120" xfId="8"/>
    <cellStyle name="Обычный 13" xfId="278"/>
    <cellStyle name="Обычный 13 2" xfId="279"/>
    <cellStyle name="Обычный 13 3" xfId="280"/>
    <cellStyle name="Обычный 14" xfId="281"/>
    <cellStyle name="Обычный 15" xfId="282"/>
    <cellStyle name="Обычный 15 2" xfId="283"/>
    <cellStyle name="Обычный 16" xfId="284"/>
    <cellStyle name="Обычный 17" xfId="285"/>
    <cellStyle name="Обычный 17 2" xfId="286"/>
    <cellStyle name="Обычный 17 2 2" xfId="399"/>
    <cellStyle name="Обычный 18" xfId="287"/>
    <cellStyle name="Обычный 18 2" xfId="400"/>
    <cellStyle name="Обычный 19" xfId="288"/>
    <cellStyle name="Обычный 19 2" xfId="289"/>
    <cellStyle name="Обычный 19 2 2" xfId="401"/>
    <cellStyle name="Обычный 19 3" xfId="402"/>
    <cellStyle name="Обычный 2" xfId="1"/>
    <cellStyle name="Обычный 2 2" xfId="4"/>
    <cellStyle name="Обычный 2 2 2" xfId="290"/>
    <cellStyle name="Обычный 2 2 2 2" xfId="291"/>
    <cellStyle name="Обычный 2 2 2 2 2" xfId="292"/>
    <cellStyle name="Обычный 2 2 3" xfId="293"/>
    <cellStyle name="Обычный 2 2 3 2" xfId="294"/>
    <cellStyle name="Обычный 2 2 4" xfId="295"/>
    <cellStyle name="Обычный 2 2 5" xfId="296"/>
    <cellStyle name="Обычный 2 2 6" xfId="297"/>
    <cellStyle name="Обычный 2 2 7" xfId="421"/>
    <cellStyle name="Обычный 2 3" xfId="298"/>
    <cellStyle name="Обычный 2 3 2" xfId="299"/>
    <cellStyle name="Обычный 2 3 3" xfId="300"/>
    <cellStyle name="Обычный 2 4" xfId="301"/>
    <cellStyle name="Обычный 2 5" xfId="302"/>
    <cellStyle name="Обычный 2 6" xfId="303"/>
    <cellStyle name="Обычный 2 7" xfId="304"/>
    <cellStyle name="Обычный 2 8" xfId="305"/>
    <cellStyle name="Обычный 2 9" xfId="306"/>
    <cellStyle name="Обычный 2 9 2" xfId="307"/>
    <cellStyle name="Обычный 2 9 2 2" xfId="422"/>
    <cellStyle name="Обычный 2_ИПР 2010-16.02.10" xfId="308"/>
    <cellStyle name="Обычный 20" xfId="403"/>
    <cellStyle name="Обычный 20 2" xfId="404"/>
    <cellStyle name="Обычный 21" xfId="309"/>
    <cellStyle name="Обычный 25" xfId="405"/>
    <cellStyle name="Обычный 3" xfId="3"/>
    <cellStyle name="Обычный 3 2" xfId="310"/>
    <cellStyle name="Обычный 3 2 3" xfId="412"/>
    <cellStyle name="Обычный 3 2 3 2" xfId="311"/>
    <cellStyle name="Обычный 3 2 3 2 2" xfId="312"/>
    <cellStyle name="Обычный 3 2 3 2 2 2" xfId="313"/>
    <cellStyle name="Обычный 3 3" xfId="314"/>
    <cellStyle name="Обычный 3 3 2" xfId="315"/>
    <cellStyle name="Обычный 3 4" xfId="406"/>
    <cellStyle name="Обычный 3 6" xfId="413"/>
    <cellStyle name="Обычный 3 6 2" xfId="414"/>
    <cellStyle name="Обычный 3 6 2 2" xfId="316"/>
    <cellStyle name="Обычный 36" xfId="317"/>
    <cellStyle name="Обычный 36 2" xfId="388"/>
    <cellStyle name="Обычный 4" xfId="318"/>
    <cellStyle name="Обычный 4 2" xfId="319"/>
    <cellStyle name="Обычный 4 3" xfId="320"/>
    <cellStyle name="Обычный 4 4" xfId="407"/>
    <cellStyle name="Обычный 5" xfId="321"/>
    <cellStyle name="Обычный 6" xfId="322"/>
    <cellStyle name="Обычный 7" xfId="323"/>
    <cellStyle name="Обычный 7 2" xfId="324"/>
    <cellStyle name="Обычный 7 3" xfId="325"/>
    <cellStyle name="Обычный 8" xfId="326"/>
    <cellStyle name="Обычный 8 2" xfId="327"/>
    <cellStyle name="Обычный 8 3" xfId="328"/>
    <cellStyle name="Обычный 9" xfId="329"/>
    <cellStyle name="Обычный 9 2" xfId="330"/>
    <cellStyle name="Обычный 9 3" xfId="331"/>
    <cellStyle name="Обычный_ПИР - ВЛ 0,4 к Жив. ферме сЛебяжка2 - на проверку" xfId="419"/>
    <cellStyle name="Обычный_Реконструкция ВЛ 6 кВ ф-12 Воскресенская БПС Самарской области изм " xfId="418"/>
    <cellStyle name="Обычный_Реконструкция ВЛ0.4 в с. Н. Таволжанка Борского р-на Самарской обл. изм.1" xfId="417"/>
    <cellStyle name="Параметр" xfId="332"/>
    <cellStyle name="ПеременныеСметы" xfId="333"/>
    <cellStyle name="ПИР" xfId="408"/>
    <cellStyle name="Плохой 2" xfId="334"/>
    <cellStyle name="Плохой 3" xfId="335"/>
    <cellStyle name="Плохой 4" xfId="336"/>
    <cellStyle name="Пояснение 2" xfId="337"/>
    <cellStyle name="Пояснение 3" xfId="338"/>
    <cellStyle name="Пояснение 4" xfId="339"/>
    <cellStyle name="Примечание 2" xfId="340"/>
    <cellStyle name="Примечание 3" xfId="341"/>
    <cellStyle name="Процентный 2" xfId="342"/>
    <cellStyle name="Процентный 2 2" xfId="343"/>
    <cellStyle name="Процентный 3" xfId="344"/>
    <cellStyle name="РесСмета" xfId="345"/>
    <cellStyle name="СводкаСтоимРаб" xfId="346"/>
    <cellStyle name="СводРасч" xfId="409"/>
    <cellStyle name="Связанная ячейка 2" xfId="347"/>
    <cellStyle name="Связанная ячейка 3" xfId="348"/>
    <cellStyle name="Связанная ячейка 4" xfId="349"/>
    <cellStyle name="смр" xfId="350"/>
    <cellStyle name="Стиль 1" xfId="351"/>
    <cellStyle name="Стиль 1 2" xfId="352"/>
    <cellStyle name="Стиль 1 2 2" xfId="353"/>
    <cellStyle name="Стиль 1 3" xfId="354"/>
    <cellStyle name="Стиль 1 3 2" xfId="410"/>
    <cellStyle name="Стиль 1 4" xfId="355"/>
    <cellStyle name="Стиль 1_ИПР 2010-16.02.10" xfId="356"/>
    <cellStyle name="Текст предупреждения 2" xfId="357"/>
    <cellStyle name="Текст предупреждения 3" xfId="358"/>
    <cellStyle name="Текст предупреждения 4" xfId="359"/>
    <cellStyle name="Титул" xfId="360"/>
    <cellStyle name="Тысячи [0]_01.01.98" xfId="361"/>
    <cellStyle name="Тысячи_01.01.98" xfId="362"/>
    <cellStyle name="Финансовый 2" xfId="5"/>
    <cellStyle name="Финансовый 2 2" xfId="363"/>
    <cellStyle name="Финансовый 2 3" xfId="364"/>
    <cellStyle name="Финансовый 2 4" xfId="365"/>
    <cellStyle name="Финансовый 3" xfId="10"/>
    <cellStyle name="Финансовый 3 3" xfId="415"/>
    <cellStyle name="Финансовый 3 3 2" xfId="416"/>
    <cellStyle name="Финансовый 3 3 2 2" xfId="366"/>
    <cellStyle name="Финансовый 3 3 2 2 2" xfId="367"/>
    <cellStyle name="Финансовый 4" xfId="368"/>
    <cellStyle name="Финансовый 5" xfId="369"/>
    <cellStyle name="Хвост" xfId="370"/>
    <cellStyle name="Хороший 2" xfId="371"/>
    <cellStyle name="Хороший 3" xfId="372"/>
    <cellStyle name="Хороший 4" xfId="373"/>
    <cellStyle name="Џђћ–…ќ’ќ›‰" xfId="374"/>
    <cellStyle name="Экспертиза" xfId="375"/>
    <cellStyle name="㼿㼿" xfId="376"/>
    <cellStyle name="㼿㼿?" xfId="377"/>
    <cellStyle name="㼿㼿㼿" xfId="378"/>
    <cellStyle name="㼿㼿㼿?" xfId="379"/>
    <cellStyle name="㼿㼿㼿㼿" xfId="380"/>
    <cellStyle name="㼿㼿㼿㼿?" xfId="381"/>
    <cellStyle name="㼿㼿㼿㼿㼿" xfId="382"/>
    <cellStyle name="㼿㼿㼿㼿㼿?" xfId="383"/>
    <cellStyle name="㼿㼿㼿㼿㼿㼿?" xfId="384"/>
    <cellStyle name="㼿㼿㼿㼿㼿㼿㼿㼿" xfId="385"/>
    <cellStyle name="㼿㼿㼿㼿㼿㼿㼿㼿㼿" xfId="386"/>
    <cellStyle name="㼿㼿㼿㼿㼿㼿㼿㼿㼿㼿" xfId="387"/>
  </cellStyles>
  <dxfs count="0"/>
  <tableStyles count="0" defaultTableStyle="TableStyleMedium2" defaultPivotStyle="PivotStyleLight16"/>
  <colors>
    <mruColors>
      <color rgb="FFFFFBE1"/>
      <color rgb="FFE1FBFF"/>
      <color rgb="FFF4FFF3"/>
      <color rgb="FFFFF3F3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SC_W/&#1055;&#1088;&#1086;&#1075;&#1085;&#1086;&#1079;/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DOCUME~1/malgindv/LOCALS~1/Temp/v%202007-2010%201912%20%202007%20&#1085;&#1072;%209%25.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&#1061;&#1072;&#1085;&#1086;&#1074;&#1072;/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&#1061;&#1072;&#1085;&#1086;&#1074;&#1072;/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.%20&#1089;&#1084;&#1077;&#1090;&#1099;%202015%20&#1075;/&#1054;&#1041;&#1066;&#1045;&#1050;&#1058;&#1067;%20&#1058;&#1055;/&#1055;&#1048;&#1056;%20%20&#1055;&#1057;%20&#1052;&#1091;&#1088;&#1072;&#1090;&#1096;&#1080;&#1085;&#1086;/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52;&#1086;&#1080;%20&#1076;&#1086;&#1082;&#1091;&#1084;&#1077;&#1085;&#1090;&#1099;/&#1052;&#1054;&#1041;/06-03-06/Var2.7%20(version%2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v.boldyrev/AppData/Local/Microsoft/Windows/Temporary%20Internet%20Files/Content.Outlook/9HZ3BV8M/&#1059;&#1057;&#1056;%20&#1052;&#1086;&#1085;&#1090;&#1072;&#1078;%20&#1057;&#1058;&#105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61;&#1072;&#1085;&#1086;&#1074;&#1072;/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v.boldyrev/AppData/Local/Microsoft/Windows/Temporary%20Internet%20Files/Content.Outlook/9HZ3BV8M/&#1059;&#1057;&#1056;%20&#1057;&#1090;&#1088;&#1086;&#1080;&#1090;&#1077;&#1083;&#1100;&#1089;&#1090;&#1074;&#1086;%20&#1042;&#1051;-0,4.6%20&#1082;&#104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SC_W/&#1055;&#1088;&#1086;&#1075;&#1085;&#1086;&#1079;/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ПЦцепн."/>
      <sheetName val="CPI-food "/>
      <sheetName val="пч-2010"/>
      <sheetName val="пч-2020(1-3)"/>
      <sheetName val="def04-07"/>
      <sheetName val="def08-20"/>
      <sheetName val="Тарифы газ-энергия 2020"/>
      <sheetName val="Мир _цены"/>
      <sheetName val="РасчМЭРТИЦП"/>
      <sheetName val="Тарэлектроэн.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K39"/>
  <sheetViews>
    <sheetView tabSelected="1" workbookViewId="0">
      <selection activeCell="C21" sqref="C21"/>
    </sheetView>
  </sheetViews>
  <sheetFormatPr defaultColWidth="10.28515625" defaultRowHeight="12.75"/>
  <cols>
    <col min="1" max="1" width="6.42578125" style="94" customWidth="1"/>
    <col min="2" max="2" width="15.28515625" style="94" customWidth="1"/>
    <col min="3" max="3" width="34.28515625" style="94" customWidth="1"/>
    <col min="4" max="4" width="21.5703125" style="94" customWidth="1"/>
    <col min="5" max="5" width="21.140625" style="94" customWidth="1"/>
    <col min="6" max="6" width="21" style="94" customWidth="1"/>
    <col min="7" max="7" width="4.85546875" style="94" customWidth="1"/>
    <col min="8" max="8" width="20.5703125" style="94" customWidth="1"/>
    <col min="9" max="9" width="15.28515625" style="94" customWidth="1"/>
    <col min="10" max="10" width="19.5703125" style="94" customWidth="1"/>
    <col min="11" max="11" width="24.85546875" style="94" bestFit="1" customWidth="1"/>
    <col min="12" max="16384" width="10.28515625" style="94"/>
  </cols>
  <sheetData>
    <row r="1" spans="1:11">
      <c r="E1" s="240" t="s">
        <v>54</v>
      </c>
    </row>
    <row r="2" spans="1:11">
      <c r="E2" s="240" t="s">
        <v>246</v>
      </c>
    </row>
    <row r="3" spans="1:11">
      <c r="E3" s="240" t="s">
        <v>260</v>
      </c>
    </row>
    <row r="4" spans="1:11">
      <c r="E4" s="240" t="s">
        <v>263</v>
      </c>
    </row>
    <row r="6" spans="1:11" s="44" customFormat="1" ht="16.5" customHeight="1">
      <c r="A6" s="116"/>
      <c r="B6" s="118" t="s">
        <v>46</v>
      </c>
      <c r="C6" s="119"/>
      <c r="D6" s="116"/>
      <c r="E6" s="122" t="s">
        <v>45</v>
      </c>
    </row>
    <row r="7" spans="1:11" s="44" customFormat="1" ht="15.75">
      <c r="A7" s="116"/>
      <c r="B7" s="124"/>
      <c r="C7" s="119"/>
      <c r="D7" s="116"/>
      <c r="E7" s="241" t="s">
        <v>247</v>
      </c>
    </row>
    <row r="8" spans="1:11" s="44" customFormat="1" ht="15.75">
      <c r="A8" s="116"/>
      <c r="B8" s="116"/>
      <c r="C8" s="119"/>
      <c r="D8" s="116"/>
      <c r="E8" s="242" t="s">
        <v>248</v>
      </c>
    </row>
    <row r="9" spans="1:11" s="44" customFormat="1" ht="15.75">
      <c r="A9" s="125"/>
      <c r="B9" s="116"/>
      <c r="C9" s="126"/>
      <c r="D9" s="125"/>
      <c r="E9" s="241"/>
    </row>
    <row r="10" spans="1:11" s="44" customFormat="1" ht="14.25" customHeight="1">
      <c r="A10" s="125"/>
      <c r="B10" s="127"/>
      <c r="C10" s="126"/>
      <c r="D10" s="47"/>
      <c r="E10" s="244" t="s">
        <v>264</v>
      </c>
    </row>
    <row r="11" spans="1:11" s="44" customFormat="1" ht="15.75">
      <c r="A11" s="125"/>
      <c r="B11" s="245" t="s">
        <v>250</v>
      </c>
      <c r="C11" s="126"/>
      <c r="D11" s="120"/>
      <c r="E11" s="246" t="s">
        <v>251</v>
      </c>
    </row>
    <row r="12" spans="1:11" s="44" customFormat="1" ht="15.75">
      <c r="A12" s="125"/>
      <c r="B12" s="245"/>
      <c r="C12" s="126"/>
      <c r="D12" s="120"/>
      <c r="E12" s="246"/>
    </row>
    <row r="13" spans="1:11" ht="27.75" customHeight="1">
      <c r="A13" s="263" t="s">
        <v>265</v>
      </c>
      <c r="B13" s="263"/>
      <c r="C13" s="263"/>
      <c r="D13" s="263"/>
      <c r="E13" s="263"/>
      <c r="F13" s="93"/>
      <c r="G13" s="93"/>
      <c r="H13" s="93"/>
      <c r="I13" s="93"/>
    </row>
    <row r="14" spans="1:11" ht="15.75" customHeight="1">
      <c r="A14" s="264" t="s">
        <v>243</v>
      </c>
      <c r="B14" s="264"/>
      <c r="C14" s="264"/>
      <c r="D14" s="264"/>
      <c r="E14" s="264"/>
      <c r="F14" s="95"/>
      <c r="G14" s="95"/>
      <c r="H14" s="95"/>
      <c r="I14" s="95"/>
    </row>
    <row r="15" spans="1:11" ht="15.75" customHeight="1">
      <c r="A15" s="96"/>
      <c r="B15" s="96"/>
      <c r="C15" s="96"/>
      <c r="D15" s="97"/>
      <c r="E15" s="98"/>
      <c r="F15" s="99"/>
      <c r="G15" s="99"/>
      <c r="H15" s="99"/>
      <c r="I15" s="99"/>
    </row>
    <row r="16" spans="1:11" ht="12.75" customHeight="1">
      <c r="A16" s="265" t="s">
        <v>83</v>
      </c>
      <c r="B16" s="265" t="s">
        <v>84</v>
      </c>
      <c r="C16" s="265" t="s">
        <v>85</v>
      </c>
      <c r="D16" s="265" t="s">
        <v>90</v>
      </c>
      <c r="E16" s="265" t="s">
        <v>91</v>
      </c>
      <c r="F16" s="100"/>
      <c r="G16" s="100"/>
      <c r="H16" s="100"/>
      <c r="I16" s="101"/>
      <c r="K16" s="102"/>
    </row>
    <row r="17" spans="1:11" ht="46.5" customHeight="1">
      <c r="A17" s="266"/>
      <c r="B17" s="266"/>
      <c r="C17" s="266"/>
      <c r="D17" s="266"/>
      <c r="E17" s="266"/>
    </row>
    <row r="18" spans="1:11" s="105" customFormat="1">
      <c r="A18" s="103">
        <v>1</v>
      </c>
      <c r="B18" s="103">
        <v>2</v>
      </c>
      <c r="C18" s="103">
        <v>3</v>
      </c>
      <c r="D18" s="103">
        <v>4</v>
      </c>
      <c r="E18" s="103">
        <v>5</v>
      </c>
      <c r="F18" s="104"/>
      <c r="G18" s="104"/>
      <c r="H18" s="104"/>
      <c r="I18" s="104"/>
      <c r="J18" s="104"/>
      <c r="K18" s="104"/>
    </row>
    <row r="19" spans="1:11" s="105" customFormat="1" ht="15">
      <c r="A19" s="337"/>
      <c r="B19" s="337"/>
      <c r="C19" s="338" t="s">
        <v>86</v>
      </c>
      <c r="D19" s="337"/>
      <c r="E19" s="337"/>
      <c r="F19" s="104"/>
      <c r="G19" s="104"/>
      <c r="H19" s="104"/>
      <c r="I19" s="104"/>
      <c r="J19" s="104"/>
      <c r="K19" s="104"/>
    </row>
    <row r="20" spans="1:11" s="105" customFormat="1" ht="15">
      <c r="A20" s="337">
        <v>1</v>
      </c>
      <c r="B20" s="339" t="s">
        <v>87</v>
      </c>
      <c r="C20" s="340" t="s">
        <v>242</v>
      </c>
      <c r="D20" s="341">
        <f>'кадастровые (2)'!I102*1000</f>
        <v>521.27312583448668</v>
      </c>
      <c r="E20" s="341">
        <f>'кадастровые (2)'!I103*1000</f>
        <v>2361.3672600302248</v>
      </c>
      <c r="F20" s="104"/>
      <c r="G20" s="104"/>
      <c r="H20" s="104"/>
      <c r="I20" s="104"/>
      <c r="J20" s="104"/>
      <c r="K20" s="104"/>
    </row>
    <row r="21" spans="1:11" s="105" customFormat="1" ht="30">
      <c r="A21" s="342">
        <v>2</v>
      </c>
      <c r="B21" s="339" t="s">
        <v>88</v>
      </c>
      <c r="C21" s="339" t="s">
        <v>98</v>
      </c>
      <c r="D21" s="341">
        <f>Изыскания!E38</f>
        <v>3950.6450808000004</v>
      </c>
      <c r="E21" s="341">
        <f>Изыскания!E39</f>
        <v>23545.844681568004</v>
      </c>
      <c r="F21" s="104"/>
      <c r="G21" s="104"/>
      <c r="H21" s="104"/>
      <c r="I21" s="104"/>
      <c r="J21" s="104"/>
      <c r="K21" s="104"/>
    </row>
    <row r="22" spans="1:11" s="105" customFormat="1" ht="19.5" customHeight="1">
      <c r="A22" s="342">
        <v>3</v>
      </c>
      <c r="B22" s="339" t="s">
        <v>241</v>
      </c>
      <c r="C22" s="339" t="s">
        <v>35</v>
      </c>
      <c r="D22" s="343">
        <f>'Проектные работы'!E26</f>
        <v>28307.7</v>
      </c>
      <c r="E22" s="344">
        <f>'Проектные работы'!E28</f>
        <v>168147.73800000001</v>
      </c>
      <c r="F22" s="106"/>
      <c r="G22" s="107"/>
    </row>
    <row r="23" spans="1:11" s="109" customFormat="1" ht="15">
      <c r="A23" s="345"/>
      <c r="B23" s="345"/>
      <c r="C23" s="346" t="s">
        <v>89</v>
      </c>
      <c r="D23" s="347">
        <f>SUM(D20:D22)</f>
        <v>32779.618206634492</v>
      </c>
      <c r="E23" s="347">
        <f>E20+E21+E22</f>
        <v>194054.94994159823</v>
      </c>
      <c r="F23" s="108"/>
      <c r="G23" s="108"/>
    </row>
    <row r="24" spans="1:11" s="114" customFormat="1" ht="15">
      <c r="A24" s="348"/>
      <c r="B24" s="348"/>
      <c r="C24" s="349" t="s">
        <v>266</v>
      </c>
      <c r="D24" s="350">
        <f>ROUND(D23*0.2,2)</f>
        <v>6555.92</v>
      </c>
      <c r="E24" s="351">
        <f>ROUND(E23*0.2,2)</f>
        <v>38810.99</v>
      </c>
      <c r="F24" s="111"/>
      <c r="G24" s="111"/>
      <c r="H24" s="112"/>
      <c r="I24" s="113"/>
    </row>
    <row r="25" spans="1:11" s="114" customFormat="1" ht="15">
      <c r="A25" s="348"/>
      <c r="B25" s="348"/>
      <c r="C25" s="349" t="s">
        <v>267</v>
      </c>
      <c r="D25" s="352">
        <f>D23+D24</f>
        <v>39335.53820663449</v>
      </c>
      <c r="E25" s="353">
        <f>E23+E24</f>
        <v>232865.93994159822</v>
      </c>
      <c r="F25" s="111"/>
      <c r="G25" s="111"/>
      <c r="H25" s="112"/>
      <c r="I25" s="113"/>
    </row>
    <row r="26" spans="1:11" s="114" customFormat="1">
      <c r="A26" s="97"/>
      <c r="B26" s="97"/>
      <c r="C26" s="97"/>
      <c r="D26" s="97"/>
      <c r="E26" s="262"/>
      <c r="F26" s="111"/>
      <c r="G26" s="111"/>
      <c r="H26" s="112"/>
      <c r="I26" s="113"/>
    </row>
    <row r="27" spans="1:11" s="114" customFormat="1">
      <c r="A27" s="97"/>
      <c r="B27" s="97"/>
      <c r="C27" s="97"/>
      <c r="D27" s="97"/>
      <c r="E27" s="262"/>
      <c r="F27" s="111"/>
      <c r="G27" s="111"/>
      <c r="H27" s="112"/>
      <c r="I27" s="113"/>
    </row>
    <row r="28" spans="1:11" s="247" customFormat="1">
      <c r="B28" s="248" t="s">
        <v>254</v>
      </c>
      <c r="C28" s="249"/>
      <c r="D28" s="250" t="s">
        <v>255</v>
      </c>
      <c r="E28" s="251"/>
      <c r="F28" s="252"/>
    </row>
    <row r="29" spans="1:11" s="44" customFormat="1" ht="15.75">
      <c r="B29" s="76"/>
      <c r="C29" s="253" t="s">
        <v>1</v>
      </c>
      <c r="D29" s="254" t="s">
        <v>0</v>
      </c>
    </row>
    <row r="30" spans="1:11" s="247" customFormat="1">
      <c r="B30" s="248" t="s">
        <v>55</v>
      </c>
      <c r="C30" s="249"/>
      <c r="D30" s="250" t="s">
        <v>256</v>
      </c>
      <c r="E30" s="251"/>
      <c r="F30" s="252"/>
    </row>
    <row r="31" spans="1:11" s="44" customFormat="1" ht="15.75">
      <c r="B31" s="76"/>
      <c r="C31" s="253" t="s">
        <v>1</v>
      </c>
      <c r="D31" s="254" t="s">
        <v>0</v>
      </c>
    </row>
    <row r="32" spans="1:11" s="247" customFormat="1">
      <c r="B32" s="248" t="s">
        <v>3</v>
      </c>
      <c r="C32" s="249"/>
      <c r="D32" s="255" t="s">
        <v>257</v>
      </c>
      <c r="E32" s="251"/>
      <c r="F32" s="252"/>
    </row>
    <row r="33" spans="2:5" s="44" customFormat="1">
      <c r="B33" s="49"/>
      <c r="C33" s="50" t="s">
        <v>1</v>
      </c>
      <c r="D33" s="50" t="s">
        <v>0</v>
      </c>
    </row>
    <row r="39" spans="2:5">
      <c r="E39" s="110"/>
    </row>
  </sheetData>
  <mergeCells count="7">
    <mergeCell ref="A13:E13"/>
    <mergeCell ref="A14:E14"/>
    <mergeCell ref="A16:A17"/>
    <mergeCell ref="B16:B17"/>
    <mergeCell ref="C16:C17"/>
    <mergeCell ref="D16:D17"/>
    <mergeCell ref="E16:E17"/>
  </mergeCells>
  <pageMargins left="0.70866141732283472" right="0.31496062992125984" top="0.35433070866141736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199"/>
  <sheetViews>
    <sheetView view="pageBreakPreview" zoomScaleNormal="100" zoomScaleSheetLayoutView="100" workbookViewId="0">
      <selection activeCell="C88" sqref="C88"/>
    </sheetView>
  </sheetViews>
  <sheetFormatPr defaultRowHeight="15.75"/>
  <cols>
    <col min="1" max="1" width="3.42578125" style="237" customWidth="1"/>
    <col min="2" max="2" width="15" style="116" customWidth="1"/>
    <col min="3" max="3" width="11.5703125" style="116" customWidth="1"/>
    <col min="4" max="4" width="36.42578125" style="116" customWidth="1"/>
    <col min="5" max="5" width="30.140625" style="238" customWidth="1"/>
    <col min="6" max="6" width="18.85546875" style="116" customWidth="1"/>
    <col min="7" max="7" width="10" style="116" customWidth="1"/>
    <col min="8" max="8" width="33.28515625" style="116" customWidth="1"/>
    <col min="9" max="9" width="12.140625" style="239" customWidth="1"/>
    <col min="10" max="10" width="48.42578125" style="116" hidden="1" customWidth="1"/>
    <col min="11" max="12" width="0" style="116" hidden="1" customWidth="1"/>
    <col min="13" max="13" width="71.7109375" style="116" hidden="1" customWidth="1"/>
    <col min="14" max="62" width="0" style="116" hidden="1" customWidth="1"/>
    <col min="63" max="63" width="9.28515625" style="135" bestFit="1" customWidth="1"/>
    <col min="64" max="64" width="36.28515625" style="135" customWidth="1"/>
    <col min="65" max="104" width="9.140625" style="135"/>
    <col min="105" max="16384" width="9.140625" style="116"/>
  </cols>
  <sheetData>
    <row r="1" spans="1:256" s="117" customFormat="1">
      <c r="A1" s="116"/>
      <c r="B1" s="116"/>
      <c r="C1" s="116"/>
      <c r="D1" s="116"/>
      <c r="F1" s="116"/>
      <c r="G1" s="116"/>
      <c r="H1" s="116"/>
      <c r="I1" s="240" t="s">
        <v>261</v>
      </c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  <c r="ED1" s="116"/>
      <c r="EE1" s="116"/>
      <c r="EF1" s="116"/>
      <c r="EG1" s="116"/>
      <c r="EH1" s="116"/>
      <c r="EI1" s="116"/>
      <c r="EJ1" s="116"/>
      <c r="EK1" s="116"/>
      <c r="EL1" s="116"/>
      <c r="EM1" s="116"/>
      <c r="EN1" s="116"/>
      <c r="EO1" s="116"/>
      <c r="EP1" s="116"/>
      <c r="EQ1" s="116"/>
      <c r="ER1" s="116"/>
      <c r="ES1" s="116"/>
      <c r="ET1" s="116"/>
      <c r="EU1" s="116"/>
      <c r="EV1" s="116"/>
      <c r="EW1" s="116"/>
      <c r="EX1" s="116"/>
      <c r="EY1" s="116"/>
      <c r="EZ1" s="116"/>
      <c r="FA1" s="116"/>
      <c r="FB1" s="116"/>
      <c r="FC1" s="116"/>
      <c r="FD1" s="116"/>
      <c r="FE1" s="116"/>
      <c r="FF1" s="116"/>
      <c r="FG1" s="116"/>
      <c r="FH1" s="116"/>
      <c r="FI1" s="116"/>
      <c r="FJ1" s="116"/>
      <c r="FK1" s="116"/>
      <c r="FL1" s="116"/>
      <c r="FM1" s="116"/>
      <c r="FN1" s="116"/>
      <c r="FO1" s="116"/>
      <c r="FP1" s="116"/>
      <c r="FQ1" s="116"/>
      <c r="FR1" s="116"/>
      <c r="FS1" s="116"/>
      <c r="FT1" s="116"/>
      <c r="FU1" s="116"/>
      <c r="FV1" s="116"/>
      <c r="FW1" s="116"/>
      <c r="FX1" s="116"/>
      <c r="FY1" s="116"/>
      <c r="FZ1" s="116"/>
      <c r="GA1" s="116"/>
      <c r="GB1" s="116"/>
      <c r="GC1" s="116"/>
      <c r="GD1" s="116"/>
      <c r="GE1" s="116"/>
      <c r="GF1" s="116"/>
    </row>
    <row r="2" spans="1:256" s="117" customFormat="1">
      <c r="A2" s="116"/>
      <c r="B2" s="116"/>
      <c r="C2" s="116"/>
      <c r="D2" s="116"/>
      <c r="F2" s="116"/>
      <c r="G2" s="116"/>
      <c r="H2" s="116"/>
      <c r="I2" s="240" t="s">
        <v>246</v>
      </c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</row>
    <row r="3" spans="1:256" s="117" customFormat="1">
      <c r="A3" s="116"/>
      <c r="B3" s="116"/>
      <c r="C3" s="116"/>
      <c r="D3" s="116"/>
      <c r="F3" s="116"/>
      <c r="G3" s="116"/>
      <c r="H3" s="116"/>
      <c r="I3" s="240" t="s">
        <v>260</v>
      </c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6"/>
      <c r="FS3" s="116"/>
      <c r="FT3" s="116"/>
      <c r="FU3" s="116"/>
      <c r="FV3" s="116"/>
      <c r="FW3" s="116"/>
      <c r="FX3" s="116"/>
      <c r="FY3" s="116"/>
      <c r="FZ3" s="116"/>
      <c r="GA3" s="116"/>
      <c r="GB3" s="116"/>
      <c r="GC3" s="116"/>
      <c r="GD3" s="116"/>
      <c r="GE3" s="116"/>
      <c r="GF3" s="116"/>
    </row>
    <row r="4" spans="1:256" s="117" customFormat="1">
      <c r="A4" s="116"/>
      <c r="B4" s="116"/>
      <c r="C4" s="116"/>
      <c r="D4" s="116"/>
      <c r="F4" s="116"/>
      <c r="G4" s="116"/>
      <c r="H4" s="116"/>
      <c r="I4" s="240" t="s">
        <v>263</v>
      </c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</row>
    <row r="5" spans="1:256" s="117" customFormat="1">
      <c r="A5" s="116"/>
      <c r="B5" s="116"/>
      <c r="C5" s="116"/>
      <c r="D5" s="116"/>
      <c r="F5" s="116"/>
      <c r="G5" s="116"/>
      <c r="H5" s="116"/>
      <c r="I5" s="240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</row>
    <row r="6" spans="1:256" s="120" customFormat="1" ht="16.5" customHeight="1">
      <c r="A6" s="116"/>
      <c r="B6" s="118" t="s">
        <v>46</v>
      </c>
      <c r="C6" s="119"/>
      <c r="D6" s="116"/>
      <c r="F6" s="116"/>
      <c r="G6" s="121"/>
      <c r="H6" s="257" t="s">
        <v>45</v>
      </c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</row>
    <row r="7" spans="1:256" s="120" customFormat="1" ht="16.5" customHeight="1">
      <c r="A7" s="116"/>
      <c r="B7" s="124"/>
      <c r="C7" s="119"/>
      <c r="D7" s="116"/>
      <c r="F7" s="123"/>
      <c r="G7" s="123"/>
      <c r="H7" s="258" t="s">
        <v>247</v>
      </c>
      <c r="I7" s="241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</row>
    <row r="8" spans="1:256" s="120" customFormat="1" ht="16.5" customHeight="1">
      <c r="A8" s="116"/>
      <c r="B8" s="116"/>
      <c r="C8" s="119"/>
      <c r="D8" s="116"/>
      <c r="F8" s="123"/>
      <c r="G8" s="123"/>
      <c r="H8" s="259" t="s">
        <v>248</v>
      </c>
      <c r="I8" s="241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</row>
    <row r="9" spans="1:256" s="120" customFormat="1" ht="15.75" customHeight="1">
      <c r="A9" s="125"/>
      <c r="B9" s="116"/>
      <c r="C9" s="126"/>
      <c r="D9" s="125"/>
      <c r="F9" s="123"/>
      <c r="G9" s="123"/>
      <c r="H9" s="259"/>
      <c r="I9" s="241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</row>
    <row r="10" spans="1:256" s="120" customFormat="1" ht="15.75" customHeight="1">
      <c r="A10" s="125"/>
      <c r="B10" s="127"/>
      <c r="C10" s="126"/>
      <c r="D10" s="125"/>
      <c r="F10" s="123"/>
      <c r="G10" s="123"/>
      <c r="H10" s="260"/>
      <c r="I10" s="244" t="s">
        <v>249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</row>
    <row r="11" spans="1:256" s="120" customFormat="1" ht="16.5" customHeight="1">
      <c r="A11" s="125"/>
      <c r="B11" s="245" t="s">
        <v>262</v>
      </c>
      <c r="C11" s="126"/>
      <c r="D11" s="125"/>
      <c r="F11" s="125"/>
      <c r="G11" s="128"/>
      <c r="H11" s="245" t="s">
        <v>262</v>
      </c>
      <c r="I11" s="261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</row>
    <row r="12" spans="1:256" s="120" customFormat="1" ht="25.5" customHeight="1">
      <c r="A12" s="129"/>
      <c r="B12" s="130"/>
      <c r="C12" s="130"/>
      <c r="D12" s="130"/>
      <c r="E12" s="131"/>
      <c r="F12" s="132"/>
      <c r="G12" s="267"/>
      <c r="H12" s="267"/>
      <c r="I12" s="267"/>
      <c r="J12" s="116"/>
      <c r="K12" s="133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</row>
    <row r="13" spans="1:256" ht="16.5" customHeight="1">
      <c r="A13" s="268" t="s">
        <v>100</v>
      </c>
      <c r="B13" s="268"/>
      <c r="C13" s="268"/>
      <c r="D13" s="268"/>
      <c r="E13" s="268"/>
      <c r="F13" s="268"/>
      <c r="G13" s="268"/>
      <c r="H13" s="268"/>
      <c r="I13" s="268"/>
    </row>
    <row r="14" spans="1:256" ht="16.5" customHeight="1">
      <c r="A14" s="268" t="s">
        <v>242</v>
      </c>
      <c r="B14" s="268"/>
      <c r="C14" s="268"/>
      <c r="D14" s="268"/>
      <c r="E14" s="268"/>
      <c r="F14" s="268"/>
      <c r="G14" s="268"/>
      <c r="H14" s="268"/>
      <c r="I14" s="268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</row>
    <row r="15" spans="1:256" ht="16.5" customHeight="1">
      <c r="A15" s="269" t="s">
        <v>243</v>
      </c>
      <c r="B15" s="269"/>
      <c r="C15" s="269"/>
      <c r="D15" s="269"/>
      <c r="E15" s="269"/>
      <c r="F15" s="269"/>
      <c r="G15" s="269"/>
      <c r="H15" s="269"/>
      <c r="I15" s="269"/>
    </row>
    <row r="16" spans="1:256" ht="20.25" customHeight="1">
      <c r="A16" s="269"/>
      <c r="B16" s="269"/>
      <c r="C16" s="269"/>
      <c r="D16" s="269"/>
      <c r="E16" s="269"/>
      <c r="F16" s="269"/>
      <c r="G16" s="269"/>
      <c r="H16" s="269"/>
      <c r="I16" s="269"/>
    </row>
    <row r="17" spans="1:256" ht="24.75" customHeight="1">
      <c r="A17" s="134"/>
      <c r="B17" s="305" t="s">
        <v>101</v>
      </c>
      <c r="C17" s="305"/>
      <c r="D17" s="305"/>
      <c r="E17" s="305"/>
      <c r="F17" s="305"/>
      <c r="G17" s="305"/>
      <c r="H17" s="305"/>
      <c r="I17" s="305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34"/>
    </row>
    <row r="18" spans="1:256" ht="35.25" customHeight="1" thickBot="1">
      <c r="A18" s="134"/>
      <c r="B18" s="270"/>
      <c r="C18" s="270"/>
      <c r="D18" s="270"/>
      <c r="E18" s="270"/>
      <c r="F18" s="270"/>
      <c r="G18" s="270"/>
      <c r="H18" s="270"/>
      <c r="I18" s="270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>
        <f>4185*5.3/10000</f>
        <v>2.2180499999999999</v>
      </c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  <c r="IU18" s="134"/>
      <c r="IV18" s="134"/>
    </row>
    <row r="19" spans="1:256" ht="31.5">
      <c r="A19" s="136" t="s">
        <v>102</v>
      </c>
      <c r="B19" s="137" t="s">
        <v>103</v>
      </c>
      <c r="C19" s="273" t="s">
        <v>104</v>
      </c>
      <c r="D19" s="274"/>
      <c r="E19" s="273" t="s">
        <v>105</v>
      </c>
      <c r="F19" s="274"/>
      <c r="G19" s="137" t="s">
        <v>106</v>
      </c>
      <c r="H19" s="138" t="s">
        <v>96</v>
      </c>
      <c r="I19" s="139" t="s">
        <v>107</v>
      </c>
    </row>
    <row r="20" spans="1:256" ht="16.5" thickBot="1">
      <c r="A20" s="140">
        <v>1</v>
      </c>
      <c r="B20" s="141">
        <v>2</v>
      </c>
      <c r="C20" s="271">
        <v>3</v>
      </c>
      <c r="D20" s="272"/>
      <c r="E20" s="142">
        <v>4</v>
      </c>
      <c r="F20" s="142"/>
      <c r="G20" s="141">
        <v>5</v>
      </c>
      <c r="H20" s="143"/>
      <c r="I20" s="144">
        <v>6</v>
      </c>
    </row>
    <row r="21" spans="1:256" ht="53.25" hidden="1" customHeight="1">
      <c r="A21" s="145">
        <v>1</v>
      </c>
      <c r="B21" s="275" t="s">
        <v>108</v>
      </c>
      <c r="C21" s="278" t="s">
        <v>109</v>
      </c>
      <c r="D21" s="279"/>
      <c r="E21" s="280"/>
      <c r="F21" s="146"/>
      <c r="G21" s="275" t="s">
        <v>110</v>
      </c>
      <c r="H21" s="275" t="s">
        <v>111</v>
      </c>
      <c r="I21" s="281">
        <f>(1363*C22*F23*F28*F29+3431*C23*F26*F32)*F25*F34*F36*F35</f>
        <v>20999.245893008076</v>
      </c>
      <c r="J21" s="147"/>
      <c r="K21" s="135"/>
      <c r="L21" s="135"/>
      <c r="M21" s="148" t="s">
        <v>112</v>
      </c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DA21" s="135"/>
      <c r="DB21" s="135"/>
      <c r="DC21" s="135"/>
      <c r="DD21" s="135"/>
      <c r="DE21" s="135"/>
      <c r="DF21" s="135"/>
      <c r="DG21" s="135"/>
      <c r="DH21" s="135"/>
      <c r="DI21" s="135"/>
      <c r="DJ21" s="135"/>
      <c r="DK21" s="135"/>
      <c r="DL21" s="135"/>
      <c r="DM21" s="135"/>
      <c r="DN21" s="135"/>
      <c r="DO21" s="135"/>
      <c r="DP21" s="135"/>
      <c r="DQ21" s="135"/>
      <c r="DR21" s="135"/>
      <c r="DS21" s="135"/>
      <c r="DT21" s="135"/>
      <c r="DU21" s="135"/>
      <c r="DV21" s="135"/>
      <c r="DW21" s="135"/>
      <c r="DX21" s="135"/>
      <c r="DY21" s="135"/>
      <c r="DZ21" s="135"/>
      <c r="EA21" s="135"/>
      <c r="EB21" s="135"/>
      <c r="EC21" s="135"/>
      <c r="ED21" s="135"/>
      <c r="EE21" s="135"/>
      <c r="EF21" s="135"/>
      <c r="EG21" s="135"/>
      <c r="EH21" s="135"/>
      <c r="EI21" s="135"/>
      <c r="EJ21" s="135"/>
      <c r="EK21" s="135"/>
      <c r="EL21" s="135"/>
      <c r="EM21" s="135"/>
      <c r="EN21" s="135"/>
      <c r="EO21" s="135"/>
      <c r="EP21" s="135"/>
      <c r="EQ21" s="135"/>
      <c r="ER21" s="135"/>
      <c r="ES21" s="135"/>
      <c r="ET21" s="135"/>
      <c r="EU21" s="135"/>
      <c r="EV21" s="135"/>
      <c r="EW21" s="135"/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135"/>
      <c r="FL21" s="135"/>
      <c r="FM21" s="135"/>
      <c r="FN21" s="135"/>
      <c r="FO21" s="135"/>
      <c r="FP21" s="135"/>
      <c r="FQ21" s="135"/>
      <c r="FR21" s="135"/>
      <c r="FS21" s="135"/>
      <c r="FT21" s="135"/>
      <c r="FU21" s="135"/>
      <c r="FV21" s="135"/>
      <c r="FW21" s="135"/>
      <c r="FX21" s="135"/>
      <c r="FY21" s="135"/>
      <c r="FZ21" s="135"/>
      <c r="GA21" s="135"/>
      <c r="GB21" s="135"/>
      <c r="GC21" s="135"/>
      <c r="GD21" s="135"/>
      <c r="GE21" s="135"/>
      <c r="GF21" s="135"/>
      <c r="GG21" s="135"/>
      <c r="GH21" s="135"/>
      <c r="GI21" s="135"/>
      <c r="GJ21" s="135"/>
      <c r="GK21" s="135"/>
      <c r="GL21" s="135"/>
      <c r="GM21" s="135"/>
      <c r="GN21" s="135"/>
      <c r="GO21" s="135"/>
      <c r="GP21" s="135"/>
      <c r="GQ21" s="135"/>
      <c r="GR21" s="135"/>
      <c r="GS21" s="135"/>
      <c r="GT21" s="135"/>
      <c r="GU21" s="135"/>
      <c r="GV21" s="135"/>
      <c r="GW21" s="135"/>
      <c r="GX21" s="135"/>
      <c r="GY21" s="135"/>
      <c r="GZ21" s="135"/>
      <c r="HA21" s="135"/>
      <c r="HB21" s="135"/>
      <c r="HC21" s="135"/>
      <c r="HD21" s="135"/>
      <c r="HE21" s="135"/>
      <c r="HF21" s="135"/>
      <c r="HG21" s="135"/>
      <c r="HH21" s="135"/>
      <c r="HI21" s="135"/>
      <c r="HJ21" s="135"/>
      <c r="HK21" s="135"/>
      <c r="HL21" s="135"/>
      <c r="HM21" s="135"/>
      <c r="HN21" s="135"/>
      <c r="HO21" s="135"/>
      <c r="HP21" s="135"/>
      <c r="HQ21" s="135"/>
      <c r="HR21" s="135"/>
      <c r="HS21" s="135"/>
      <c r="HT21" s="135"/>
      <c r="HU21" s="135"/>
      <c r="HV21" s="135"/>
      <c r="HW21" s="135"/>
      <c r="HX21" s="135"/>
      <c r="HY21" s="135"/>
      <c r="HZ21" s="135"/>
      <c r="IA21" s="135"/>
      <c r="IB21" s="135"/>
      <c r="IC21" s="135"/>
      <c r="ID21" s="135"/>
      <c r="IE21" s="135"/>
      <c r="IF21" s="135"/>
      <c r="IG21" s="135"/>
      <c r="IH21" s="135"/>
      <c r="II21" s="135"/>
      <c r="IJ21" s="135"/>
      <c r="IK21" s="135"/>
      <c r="IL21" s="135"/>
      <c r="IM21" s="135"/>
      <c r="IN21" s="135"/>
      <c r="IO21" s="135"/>
      <c r="IP21" s="135"/>
      <c r="IQ21" s="135"/>
      <c r="IR21" s="135"/>
      <c r="IS21" s="135"/>
      <c r="IT21" s="135"/>
      <c r="IU21" s="135"/>
      <c r="IV21" s="135"/>
    </row>
    <row r="22" spans="1:256" s="153" customFormat="1" ht="16.5" hidden="1">
      <c r="A22" s="149"/>
      <c r="B22" s="276"/>
      <c r="C22" s="150">
        <v>1</v>
      </c>
      <c r="D22" s="151" t="s">
        <v>113</v>
      </c>
      <c r="E22" s="152"/>
      <c r="F22" s="150">
        <v>1</v>
      </c>
      <c r="G22" s="276"/>
      <c r="H22" s="276"/>
      <c r="I22" s="282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5"/>
      <c r="ER22" s="135"/>
      <c r="ES22" s="135"/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135"/>
      <c r="FL22" s="135"/>
      <c r="FM22" s="135"/>
      <c r="FN22" s="135"/>
      <c r="FO22" s="135"/>
      <c r="FP22" s="135"/>
      <c r="FQ22" s="135"/>
      <c r="FR22" s="135"/>
      <c r="FS22" s="135"/>
      <c r="FT22" s="135"/>
      <c r="FU22" s="135"/>
      <c r="FV22" s="135"/>
      <c r="FW22" s="135"/>
      <c r="FX22" s="135"/>
      <c r="FY22" s="135"/>
      <c r="FZ22" s="135"/>
      <c r="GA22" s="135"/>
      <c r="GB22" s="135"/>
      <c r="GC22" s="135"/>
      <c r="GD22" s="135"/>
      <c r="GE22" s="135"/>
      <c r="GF22" s="135"/>
      <c r="GG22" s="135"/>
      <c r="GH22" s="135"/>
      <c r="GI22" s="135"/>
      <c r="GJ22" s="135"/>
      <c r="GK22" s="135"/>
      <c r="GL22" s="135"/>
      <c r="GM22" s="135"/>
      <c r="GN22" s="135"/>
      <c r="GO22" s="135"/>
      <c r="GP22" s="135"/>
      <c r="GQ22" s="135"/>
      <c r="GR22" s="135"/>
      <c r="GS22" s="135"/>
      <c r="GT22" s="135"/>
      <c r="GU22" s="135"/>
      <c r="GV22" s="135"/>
      <c r="GW22" s="135"/>
      <c r="GX22" s="135"/>
      <c r="GY22" s="135"/>
      <c r="GZ22" s="135"/>
      <c r="HA22" s="135"/>
      <c r="HB22" s="135"/>
      <c r="HC22" s="135"/>
      <c r="HD22" s="135"/>
      <c r="HE22" s="135"/>
      <c r="HF22" s="135"/>
      <c r="HG22" s="135"/>
      <c r="HH22" s="135"/>
      <c r="HI22" s="135"/>
      <c r="HJ22" s="135"/>
      <c r="HK22" s="135"/>
      <c r="HL22" s="135"/>
      <c r="HM22" s="135"/>
      <c r="HN22" s="135"/>
      <c r="HO22" s="135"/>
      <c r="HP22" s="135"/>
      <c r="HQ22" s="135"/>
      <c r="HR22" s="135"/>
      <c r="HS22" s="135"/>
      <c r="HT22" s="135"/>
      <c r="HU22" s="135"/>
      <c r="HV22" s="135"/>
      <c r="HW22" s="135"/>
      <c r="HX22" s="135"/>
      <c r="HY22" s="135"/>
      <c r="HZ22" s="135"/>
      <c r="IA22" s="135"/>
      <c r="IB22" s="135"/>
      <c r="IC22" s="135"/>
      <c r="ID22" s="135"/>
      <c r="IE22" s="135"/>
      <c r="IF22" s="135"/>
      <c r="IG22" s="135"/>
      <c r="IH22" s="135"/>
      <c r="II22" s="135"/>
      <c r="IJ22" s="135"/>
      <c r="IK22" s="135"/>
      <c r="IL22" s="135"/>
      <c r="IM22" s="135"/>
      <c r="IN22" s="135"/>
      <c r="IO22" s="135"/>
      <c r="IP22" s="135"/>
      <c r="IQ22" s="135"/>
      <c r="IR22" s="135"/>
      <c r="IS22" s="135"/>
      <c r="IT22" s="135"/>
      <c r="IU22" s="135"/>
      <c r="IV22" s="135"/>
    </row>
    <row r="23" spans="1:256" s="153" customFormat="1" ht="47.25" hidden="1">
      <c r="A23" s="149"/>
      <c r="B23" s="276"/>
      <c r="C23" s="154">
        <f>11/1000</f>
        <v>1.0999999999999999E-2</v>
      </c>
      <c r="D23" s="151" t="s">
        <v>114</v>
      </c>
      <c r="E23" s="155" t="s">
        <v>115</v>
      </c>
      <c r="F23" s="156">
        <f>1-0.9*(1-C23)</f>
        <v>0.1099</v>
      </c>
      <c r="G23" s="276"/>
      <c r="H23" s="276"/>
      <c r="I23" s="282"/>
      <c r="J23" s="157" t="s">
        <v>116</v>
      </c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 t="s">
        <v>117</v>
      </c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135"/>
      <c r="FL23" s="135"/>
      <c r="FM23" s="135"/>
      <c r="FN23" s="135"/>
      <c r="FO23" s="135"/>
      <c r="FP23" s="135"/>
      <c r="FQ23" s="135"/>
      <c r="FR23" s="135"/>
      <c r="FS23" s="135"/>
      <c r="FT23" s="135"/>
      <c r="FU23" s="135"/>
      <c r="FV23" s="135"/>
      <c r="FW23" s="135"/>
      <c r="FX23" s="135"/>
      <c r="FY23" s="135"/>
      <c r="FZ23" s="135"/>
      <c r="GA23" s="135"/>
      <c r="GB23" s="135"/>
      <c r="GC23" s="135"/>
      <c r="GD23" s="135"/>
      <c r="GE23" s="135"/>
      <c r="GF23" s="135"/>
      <c r="GG23" s="135"/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/>
      <c r="GT23" s="135"/>
      <c r="GU23" s="135"/>
      <c r="GV23" s="135"/>
      <c r="GW23" s="135"/>
      <c r="GX23" s="135"/>
      <c r="GY23" s="135"/>
      <c r="GZ23" s="135"/>
      <c r="HA23" s="135"/>
      <c r="HB23" s="135"/>
      <c r="HC23" s="135"/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/>
      <c r="HO23" s="135"/>
      <c r="HP23" s="135"/>
      <c r="HQ23" s="135"/>
      <c r="HR23" s="135"/>
      <c r="HS23" s="135"/>
      <c r="HT23" s="135"/>
      <c r="HU23" s="135"/>
      <c r="HV23" s="135"/>
      <c r="HW23" s="135"/>
      <c r="HX23" s="135"/>
      <c r="HY23" s="135"/>
      <c r="HZ23" s="135"/>
      <c r="IA23" s="135"/>
      <c r="IB23" s="135"/>
      <c r="IC23" s="135"/>
      <c r="ID23" s="135"/>
      <c r="IE23" s="135"/>
      <c r="IF23" s="135"/>
      <c r="IG23" s="135"/>
      <c r="IH23" s="135"/>
      <c r="II23" s="135"/>
      <c r="IJ23" s="135"/>
      <c r="IK23" s="135"/>
      <c r="IL23" s="135"/>
      <c r="IM23" s="135"/>
      <c r="IN23" s="135"/>
      <c r="IO23" s="135"/>
      <c r="IP23" s="135"/>
      <c r="IQ23" s="135"/>
      <c r="IR23" s="135"/>
      <c r="IS23" s="135"/>
      <c r="IT23" s="135"/>
      <c r="IU23" s="135"/>
      <c r="IV23" s="135"/>
    </row>
    <row r="24" spans="1:256" s="153" customFormat="1" ht="16.5" hidden="1">
      <c r="A24" s="149"/>
      <c r="B24" s="276"/>
      <c r="C24" s="158"/>
      <c r="D24" s="151"/>
      <c r="E24" s="159"/>
      <c r="F24" s="150"/>
      <c r="G24" s="276"/>
      <c r="H24" s="276"/>
      <c r="I24" s="282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60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135"/>
      <c r="FL24" s="135"/>
      <c r="FM24" s="135"/>
      <c r="FN24" s="135"/>
      <c r="FO24" s="135"/>
      <c r="FP24" s="135"/>
      <c r="FQ24" s="135"/>
      <c r="FR24" s="135"/>
      <c r="FS24" s="135"/>
      <c r="FT24" s="135"/>
      <c r="FU24" s="135"/>
      <c r="FV24" s="135"/>
      <c r="FW24" s="135"/>
      <c r="FX24" s="135"/>
      <c r="FY24" s="135"/>
      <c r="FZ24" s="135"/>
      <c r="GA24" s="135"/>
      <c r="GB24" s="135"/>
      <c r="GC24" s="135"/>
      <c r="GD24" s="135"/>
      <c r="GE24" s="135"/>
      <c r="GF24" s="135"/>
      <c r="GG24" s="135"/>
      <c r="GH24" s="135"/>
      <c r="GI24" s="135"/>
      <c r="GJ24" s="135"/>
      <c r="GK24" s="135"/>
      <c r="GL24" s="135"/>
      <c r="GM24" s="135"/>
      <c r="GN24" s="135"/>
      <c r="GO24" s="135"/>
      <c r="GP24" s="135"/>
      <c r="GQ24" s="135"/>
      <c r="GR24" s="135"/>
      <c r="GS24" s="135"/>
      <c r="GT24" s="135"/>
      <c r="GU24" s="135"/>
      <c r="GV24" s="135"/>
      <c r="GW24" s="135"/>
      <c r="GX24" s="135"/>
      <c r="GY24" s="135"/>
      <c r="GZ24" s="135"/>
      <c r="HA24" s="135"/>
      <c r="HB24" s="135"/>
      <c r="HC24" s="135"/>
      <c r="HD24" s="135"/>
      <c r="HE24" s="135"/>
      <c r="HF24" s="135"/>
      <c r="HG24" s="135"/>
      <c r="HH24" s="135"/>
      <c r="HI24" s="135"/>
      <c r="HJ24" s="135"/>
      <c r="HK24" s="135"/>
      <c r="HL24" s="135"/>
      <c r="HM24" s="135"/>
      <c r="HN24" s="135"/>
      <c r="HO24" s="135"/>
      <c r="HP24" s="135"/>
      <c r="HQ24" s="135"/>
      <c r="HR24" s="135"/>
      <c r="HS24" s="135"/>
      <c r="HT24" s="135"/>
      <c r="HU24" s="135"/>
      <c r="HV24" s="135"/>
      <c r="HW24" s="135"/>
      <c r="HX24" s="135"/>
      <c r="HY24" s="135"/>
      <c r="HZ24" s="135"/>
      <c r="IA24" s="135"/>
      <c r="IB24" s="135"/>
      <c r="IC24" s="135"/>
      <c r="ID24" s="135"/>
      <c r="IE24" s="135"/>
      <c r="IF24" s="135"/>
      <c r="IG24" s="135"/>
      <c r="IH24" s="135"/>
      <c r="II24" s="135"/>
      <c r="IJ24" s="135"/>
      <c r="IK24" s="135"/>
      <c r="IL24" s="135"/>
      <c r="IM24" s="135"/>
      <c r="IN24" s="135"/>
      <c r="IO24" s="135"/>
      <c r="IP24" s="135"/>
      <c r="IQ24" s="135"/>
      <c r="IR24" s="135"/>
      <c r="IS24" s="135"/>
      <c r="IT24" s="135"/>
      <c r="IU24" s="135"/>
      <c r="IV24" s="135"/>
    </row>
    <row r="25" spans="1:256" s="162" customFormat="1" ht="16.5" hidden="1">
      <c r="A25" s="149"/>
      <c r="B25" s="276"/>
      <c r="C25" s="150">
        <v>30</v>
      </c>
      <c r="D25" s="151" t="s">
        <v>118</v>
      </c>
      <c r="E25" s="161" t="s">
        <v>119</v>
      </c>
      <c r="F25" s="150">
        <f>1-0.01*(30-C25)</f>
        <v>1</v>
      </c>
      <c r="G25" s="276"/>
      <c r="H25" s="276"/>
      <c r="I25" s="282"/>
      <c r="J25" s="116"/>
      <c r="K25" s="116"/>
      <c r="L25" s="116"/>
      <c r="M25" s="116"/>
      <c r="N25" s="116"/>
      <c r="O25" s="116"/>
      <c r="P25" s="116"/>
      <c r="Q25" s="116"/>
      <c r="R25" s="116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135"/>
      <c r="FR25" s="135"/>
      <c r="FS25" s="135"/>
      <c r="FT25" s="135"/>
      <c r="FU25" s="135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GL25" s="135"/>
      <c r="GM25" s="135"/>
      <c r="GN25" s="135"/>
      <c r="GO25" s="135"/>
      <c r="GP25" s="135"/>
      <c r="GQ25" s="135"/>
      <c r="GR25" s="135"/>
      <c r="GS25" s="135"/>
      <c r="GT25" s="135"/>
      <c r="GU25" s="135"/>
      <c r="GV25" s="135"/>
      <c r="GW25" s="135"/>
      <c r="GX25" s="135"/>
      <c r="GY25" s="135"/>
      <c r="GZ25" s="135"/>
      <c r="HA25" s="135"/>
      <c r="HB25" s="135"/>
      <c r="HC25" s="135"/>
      <c r="HD25" s="135"/>
      <c r="HE25" s="135"/>
      <c r="HF25" s="135"/>
      <c r="HG25" s="135"/>
      <c r="HH25" s="135"/>
      <c r="HI25" s="135"/>
      <c r="HJ25" s="135"/>
      <c r="HK25" s="135"/>
      <c r="HL25" s="135"/>
      <c r="HM25" s="135"/>
      <c r="HN25" s="135"/>
      <c r="HO25" s="135"/>
      <c r="HP25" s="135"/>
      <c r="HQ25" s="135"/>
      <c r="HR25" s="135"/>
      <c r="HS25" s="135"/>
      <c r="HT25" s="135"/>
      <c r="HU25" s="135"/>
      <c r="HV25" s="135"/>
      <c r="HW25" s="135"/>
      <c r="HX25" s="135"/>
      <c r="HY25" s="135"/>
      <c r="HZ25" s="135"/>
      <c r="IA25" s="135"/>
      <c r="IB25" s="135"/>
      <c r="IC25" s="135"/>
      <c r="ID25" s="135"/>
      <c r="IE25" s="135"/>
      <c r="IF25" s="135"/>
      <c r="IG25" s="135"/>
      <c r="IH25" s="135"/>
      <c r="II25" s="135"/>
      <c r="IJ25" s="135"/>
      <c r="IK25" s="135"/>
      <c r="IL25" s="135"/>
      <c r="IM25" s="135"/>
      <c r="IN25" s="135"/>
      <c r="IO25" s="135"/>
      <c r="IP25" s="135"/>
      <c r="IQ25" s="135"/>
      <c r="IR25" s="135"/>
      <c r="IS25" s="135"/>
      <c r="IT25" s="135"/>
      <c r="IU25" s="135"/>
      <c r="IV25" s="135"/>
    </row>
    <row r="26" spans="1:256" s="163" customFormat="1" ht="47.25" hidden="1">
      <c r="A26" s="149"/>
      <c r="B26" s="276"/>
      <c r="C26" s="150">
        <v>20</v>
      </c>
      <c r="D26" s="151" t="s">
        <v>120</v>
      </c>
      <c r="E26" s="152" t="s">
        <v>121</v>
      </c>
      <c r="F26" s="150">
        <f>1+0.01*(C26-5)</f>
        <v>1.1499999999999999</v>
      </c>
      <c r="G26" s="276"/>
      <c r="H26" s="276"/>
      <c r="I26" s="282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6"/>
      <c r="FF26" s="116"/>
      <c r="FG26" s="116"/>
      <c r="FH26" s="116"/>
      <c r="FI26" s="116"/>
      <c r="FJ26" s="116"/>
      <c r="FK26" s="116"/>
      <c r="FL26" s="116"/>
      <c r="FM26" s="116"/>
      <c r="FN26" s="116"/>
      <c r="FO26" s="116"/>
      <c r="FP26" s="116"/>
      <c r="FQ26" s="116"/>
      <c r="FR26" s="116"/>
      <c r="FS26" s="116"/>
      <c r="FT26" s="116"/>
      <c r="FU26" s="116"/>
      <c r="FV26" s="116"/>
      <c r="FW26" s="116"/>
      <c r="FX26" s="116"/>
      <c r="FY26" s="116"/>
      <c r="FZ26" s="116"/>
      <c r="GA26" s="116"/>
      <c r="GB26" s="116"/>
      <c r="GC26" s="116"/>
      <c r="GD26" s="116"/>
      <c r="GE26" s="116"/>
      <c r="GF26" s="116"/>
      <c r="GG26" s="116"/>
      <c r="GH26" s="116"/>
      <c r="GI26" s="116"/>
      <c r="GJ26" s="116"/>
      <c r="GK26" s="116"/>
      <c r="GL26" s="116"/>
      <c r="GM26" s="116"/>
      <c r="GN26" s="116"/>
      <c r="GO26" s="116"/>
      <c r="GP26" s="116"/>
      <c r="GQ26" s="116"/>
      <c r="GR26" s="116"/>
      <c r="GS26" s="116"/>
      <c r="GT26" s="116"/>
      <c r="GU26" s="116"/>
      <c r="GV26" s="116"/>
      <c r="GW26" s="116"/>
      <c r="GX26" s="116"/>
      <c r="GY26" s="116"/>
      <c r="GZ26" s="116"/>
      <c r="HA26" s="116"/>
      <c r="HB26" s="116"/>
      <c r="HC26" s="116"/>
      <c r="HD26" s="116"/>
      <c r="HE26" s="116"/>
      <c r="HF26" s="116"/>
      <c r="HG26" s="116"/>
      <c r="HH26" s="116"/>
      <c r="HI26" s="116"/>
      <c r="HJ26" s="116"/>
      <c r="HK26" s="116"/>
      <c r="HL26" s="116"/>
      <c r="HM26" s="116"/>
      <c r="HN26" s="116"/>
      <c r="HO26" s="116"/>
      <c r="HP26" s="116"/>
      <c r="HQ26" s="116"/>
      <c r="HR26" s="116"/>
      <c r="HS26" s="116"/>
      <c r="HT26" s="116"/>
      <c r="HU26" s="116"/>
      <c r="HV26" s="116"/>
      <c r="HW26" s="116"/>
      <c r="HX26" s="116"/>
      <c r="HY26" s="116"/>
      <c r="HZ26" s="116"/>
      <c r="IA26" s="116"/>
      <c r="IB26" s="116"/>
      <c r="IC26" s="116"/>
      <c r="ID26" s="116"/>
      <c r="IE26" s="116"/>
      <c r="IF26" s="116"/>
      <c r="IG26" s="116"/>
      <c r="IH26" s="116"/>
      <c r="II26" s="116"/>
      <c r="IJ26" s="116"/>
      <c r="IK26" s="116"/>
      <c r="IL26" s="116"/>
      <c r="IM26" s="116"/>
      <c r="IN26" s="116"/>
      <c r="IO26" s="116"/>
      <c r="IP26" s="116"/>
      <c r="IQ26" s="116"/>
      <c r="IR26" s="116"/>
      <c r="IS26" s="116"/>
      <c r="IT26" s="116"/>
      <c r="IU26" s="116"/>
      <c r="IV26" s="116"/>
    </row>
    <row r="27" spans="1:256" s="153" customFormat="1" ht="16.5" hidden="1">
      <c r="A27" s="149"/>
      <c r="B27" s="276"/>
      <c r="C27" s="150"/>
      <c r="D27" s="151"/>
      <c r="E27" s="155"/>
      <c r="F27" s="150"/>
      <c r="G27" s="276"/>
      <c r="H27" s="276"/>
      <c r="I27" s="282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6"/>
      <c r="ER27" s="116"/>
      <c r="ES27" s="116"/>
      <c r="ET27" s="116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6"/>
      <c r="FS27" s="116"/>
      <c r="FT27" s="116"/>
      <c r="FU27" s="116"/>
      <c r="FV27" s="116"/>
      <c r="FW27" s="116"/>
      <c r="FX27" s="116"/>
      <c r="FY27" s="116"/>
      <c r="FZ27" s="116"/>
      <c r="GA27" s="116"/>
      <c r="GB27" s="116"/>
      <c r="GC27" s="116"/>
      <c r="GD27" s="116"/>
      <c r="GE27" s="116"/>
      <c r="GF27" s="116"/>
      <c r="GG27" s="116"/>
      <c r="GH27" s="116"/>
      <c r="GI27" s="116"/>
      <c r="GJ27" s="116"/>
      <c r="GK27" s="116"/>
      <c r="GL27" s="116"/>
      <c r="GM27" s="116"/>
      <c r="GN27" s="116"/>
      <c r="GO27" s="116"/>
      <c r="GP27" s="116"/>
      <c r="GQ27" s="116"/>
      <c r="GR27" s="116"/>
      <c r="GS27" s="116"/>
      <c r="GT27" s="116"/>
      <c r="GU27" s="116"/>
      <c r="GV27" s="116"/>
      <c r="GW27" s="116"/>
      <c r="GX27" s="116"/>
      <c r="GY27" s="116"/>
      <c r="GZ27" s="116"/>
      <c r="HA27" s="116"/>
      <c r="HB27" s="116"/>
      <c r="HC27" s="116"/>
      <c r="HD27" s="116"/>
      <c r="HE27" s="116"/>
      <c r="HF27" s="116"/>
      <c r="HG27" s="116"/>
      <c r="HH27" s="116"/>
      <c r="HI27" s="116"/>
      <c r="HJ27" s="116"/>
      <c r="HK27" s="116"/>
      <c r="HL27" s="116"/>
      <c r="HM27" s="116"/>
      <c r="HN27" s="116"/>
      <c r="HO27" s="116"/>
      <c r="HP27" s="116"/>
      <c r="HQ27" s="116"/>
      <c r="HR27" s="116"/>
      <c r="HS27" s="116"/>
      <c r="HT27" s="116"/>
      <c r="HU27" s="116"/>
      <c r="HV27" s="116"/>
      <c r="HW27" s="116"/>
      <c r="HX27" s="116"/>
      <c r="HY27" s="116"/>
      <c r="HZ27" s="116"/>
      <c r="IA27" s="116"/>
      <c r="IB27" s="116"/>
      <c r="IC27" s="116"/>
      <c r="ID27" s="116"/>
      <c r="IE27" s="116"/>
      <c r="IF27" s="116"/>
      <c r="IG27" s="116"/>
      <c r="IH27" s="116"/>
      <c r="II27" s="116"/>
      <c r="IJ27" s="116"/>
      <c r="IK27" s="116"/>
      <c r="IL27" s="116"/>
      <c r="IM27" s="116"/>
      <c r="IN27" s="116"/>
      <c r="IO27" s="116"/>
      <c r="IP27" s="116"/>
      <c r="IQ27" s="116"/>
      <c r="IR27" s="116"/>
      <c r="IS27" s="116"/>
      <c r="IT27" s="116"/>
      <c r="IU27" s="116"/>
      <c r="IV27" s="116"/>
    </row>
    <row r="28" spans="1:256" s="153" customFormat="1" ht="31.5" hidden="1">
      <c r="A28" s="149"/>
      <c r="B28" s="276"/>
      <c r="C28" s="150">
        <f>9*2</f>
        <v>18</v>
      </c>
      <c r="D28" s="151" t="s">
        <v>122</v>
      </c>
      <c r="E28" s="155" t="s">
        <v>123</v>
      </c>
      <c r="F28" s="150">
        <f>1+0.1*(C28-1)</f>
        <v>2.7</v>
      </c>
      <c r="G28" s="276"/>
      <c r="H28" s="276"/>
      <c r="I28" s="282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6"/>
      <c r="EE28" s="116"/>
      <c r="EF28" s="116"/>
      <c r="EG28" s="116"/>
      <c r="EH28" s="116"/>
      <c r="EI28" s="116"/>
      <c r="EJ28" s="116"/>
      <c r="EK28" s="116"/>
      <c r="EL28" s="116"/>
      <c r="EM28" s="116"/>
      <c r="EN28" s="116"/>
      <c r="EO28" s="116"/>
      <c r="EP28" s="116"/>
      <c r="EQ28" s="116"/>
      <c r="ER28" s="116"/>
      <c r="ES28" s="116"/>
      <c r="ET28" s="116"/>
      <c r="EU28" s="116"/>
      <c r="EV28" s="116"/>
      <c r="EW28" s="116"/>
      <c r="EX28" s="116"/>
      <c r="EY28" s="116"/>
      <c r="EZ28" s="116"/>
      <c r="FA28" s="116"/>
      <c r="FB28" s="116"/>
      <c r="FC28" s="116"/>
      <c r="FD28" s="116"/>
      <c r="FE28" s="116"/>
      <c r="FF28" s="116"/>
      <c r="FG28" s="116"/>
      <c r="FH28" s="116"/>
      <c r="FI28" s="116"/>
      <c r="FJ28" s="116"/>
      <c r="FK28" s="116"/>
      <c r="FL28" s="116"/>
      <c r="FM28" s="116"/>
      <c r="FN28" s="116"/>
      <c r="FO28" s="116"/>
      <c r="FP28" s="116"/>
      <c r="FQ28" s="116"/>
      <c r="FR28" s="116"/>
      <c r="FS28" s="116"/>
      <c r="FT28" s="116"/>
      <c r="FU28" s="116"/>
      <c r="FV28" s="116"/>
      <c r="FW28" s="116"/>
      <c r="FX28" s="116"/>
      <c r="FY28" s="116"/>
      <c r="FZ28" s="116"/>
      <c r="GA28" s="116"/>
      <c r="GB28" s="116"/>
      <c r="GC28" s="116"/>
      <c r="GD28" s="116"/>
      <c r="GE28" s="116"/>
      <c r="GF28" s="116"/>
      <c r="GG28" s="116"/>
      <c r="GH28" s="116"/>
      <c r="GI28" s="116"/>
      <c r="GJ28" s="116"/>
      <c r="GK28" s="116"/>
      <c r="GL28" s="116"/>
      <c r="GM28" s="116"/>
      <c r="GN28" s="116"/>
      <c r="GO28" s="116"/>
      <c r="GP28" s="116"/>
      <c r="GQ28" s="116"/>
      <c r="GR28" s="116"/>
      <c r="GS28" s="116"/>
      <c r="GT28" s="116"/>
      <c r="GU28" s="116"/>
      <c r="GV28" s="116"/>
      <c r="GW28" s="116"/>
      <c r="GX28" s="116"/>
      <c r="GY28" s="116"/>
      <c r="GZ28" s="116"/>
      <c r="HA28" s="116"/>
      <c r="HB28" s="116"/>
      <c r="HC28" s="116"/>
      <c r="HD28" s="116"/>
      <c r="HE28" s="116"/>
      <c r="HF28" s="116"/>
      <c r="HG28" s="116"/>
      <c r="HH28" s="116"/>
      <c r="HI28" s="116"/>
      <c r="HJ28" s="116"/>
      <c r="HK28" s="116"/>
      <c r="HL28" s="116"/>
      <c r="HM28" s="116"/>
      <c r="HN28" s="116"/>
      <c r="HO28" s="116"/>
      <c r="HP28" s="116"/>
      <c r="HQ28" s="116"/>
      <c r="HR28" s="116"/>
      <c r="HS28" s="116"/>
      <c r="HT28" s="116"/>
      <c r="HU28" s="116"/>
      <c r="HV28" s="116"/>
      <c r="HW28" s="116"/>
      <c r="HX28" s="116"/>
      <c r="HY28" s="116"/>
      <c r="HZ28" s="116"/>
      <c r="IA28" s="116"/>
      <c r="IB28" s="116"/>
      <c r="IC28" s="116"/>
      <c r="ID28" s="116"/>
      <c r="IE28" s="116"/>
      <c r="IF28" s="116"/>
      <c r="IG28" s="116"/>
      <c r="IH28" s="116"/>
      <c r="II28" s="116"/>
      <c r="IJ28" s="116"/>
      <c r="IK28" s="116"/>
      <c r="IL28" s="116"/>
      <c r="IM28" s="116"/>
      <c r="IN28" s="116"/>
      <c r="IO28" s="116"/>
      <c r="IP28" s="116"/>
      <c r="IQ28" s="116"/>
      <c r="IR28" s="116"/>
      <c r="IS28" s="116"/>
      <c r="IT28" s="116"/>
      <c r="IU28" s="116"/>
      <c r="IV28" s="116"/>
    </row>
    <row r="29" spans="1:256" s="153" customFormat="1" ht="47.25" hidden="1">
      <c r="A29" s="149"/>
      <c r="B29" s="276"/>
      <c r="C29" s="164">
        <v>1</v>
      </c>
      <c r="D29" s="151" t="s">
        <v>124</v>
      </c>
      <c r="E29" s="165" t="s">
        <v>125</v>
      </c>
      <c r="F29" s="150">
        <f>1+0.1*(C29-1)</f>
        <v>1</v>
      </c>
      <c r="G29" s="276"/>
      <c r="H29" s="276"/>
      <c r="I29" s="282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35"/>
      <c r="BL29" s="135">
        <f>(1363*1*F28*1+3431/1000*C23*F26*1*3.5)*1.47*12.728*F35</f>
        <v>75640.625080062615</v>
      </c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6"/>
      <c r="FS29" s="116"/>
      <c r="FT29" s="116"/>
      <c r="FU29" s="116"/>
      <c r="FV29" s="116"/>
      <c r="FW29" s="116"/>
      <c r="FX29" s="116"/>
      <c r="FY29" s="116"/>
      <c r="FZ29" s="116"/>
      <c r="GA29" s="116"/>
      <c r="GB29" s="116"/>
      <c r="GC29" s="116"/>
      <c r="GD29" s="116"/>
      <c r="GE29" s="116"/>
      <c r="GF29" s="116"/>
      <c r="GG29" s="116"/>
      <c r="GH29" s="116"/>
      <c r="GI29" s="116"/>
      <c r="GJ29" s="116"/>
      <c r="GK29" s="116"/>
      <c r="GL29" s="116"/>
      <c r="GM29" s="116"/>
      <c r="GN29" s="116"/>
      <c r="GO29" s="116"/>
      <c r="GP29" s="116"/>
      <c r="GQ29" s="116"/>
      <c r="GR29" s="116"/>
      <c r="GS29" s="116"/>
      <c r="GT29" s="116"/>
      <c r="GU29" s="116"/>
      <c r="GV29" s="116"/>
      <c r="GW29" s="116"/>
      <c r="GX29" s="116"/>
      <c r="GY29" s="116"/>
      <c r="GZ29" s="116"/>
      <c r="HA29" s="116"/>
      <c r="HB29" s="116"/>
      <c r="HC29" s="116"/>
      <c r="HD29" s="116"/>
      <c r="HE29" s="116"/>
      <c r="HF29" s="116"/>
      <c r="HG29" s="116"/>
      <c r="HH29" s="116"/>
      <c r="HI29" s="116"/>
      <c r="HJ29" s="116"/>
      <c r="HK29" s="116"/>
      <c r="HL29" s="116"/>
      <c r="HM29" s="116"/>
      <c r="HN29" s="116"/>
      <c r="HO29" s="116"/>
      <c r="HP29" s="116"/>
      <c r="HQ29" s="116"/>
      <c r="HR29" s="116"/>
      <c r="HS29" s="116"/>
      <c r="HT29" s="116"/>
      <c r="HU29" s="116"/>
      <c r="HV29" s="116"/>
      <c r="HW29" s="116"/>
      <c r="HX29" s="116"/>
      <c r="HY29" s="116"/>
      <c r="HZ29" s="116"/>
      <c r="IA29" s="116"/>
      <c r="IB29" s="116"/>
      <c r="IC29" s="116"/>
      <c r="ID29" s="116"/>
      <c r="IE29" s="116"/>
      <c r="IF29" s="116"/>
      <c r="IG29" s="116"/>
      <c r="IH29" s="116"/>
      <c r="II29" s="116"/>
      <c r="IJ29" s="116"/>
      <c r="IK29" s="116"/>
      <c r="IL29" s="116"/>
      <c r="IM29" s="116"/>
      <c r="IN29" s="116"/>
      <c r="IO29" s="116"/>
      <c r="IP29" s="116"/>
      <c r="IQ29" s="116"/>
      <c r="IR29" s="116"/>
      <c r="IS29" s="116"/>
      <c r="IT29" s="116"/>
      <c r="IU29" s="116"/>
      <c r="IV29" s="116"/>
    </row>
    <row r="30" spans="1:256" s="166" customFormat="1" hidden="1">
      <c r="A30" s="149"/>
      <c r="B30" s="276"/>
      <c r="C30" s="150"/>
      <c r="D30" s="151"/>
      <c r="E30" s="155"/>
      <c r="F30" s="150"/>
      <c r="G30" s="276"/>
      <c r="H30" s="276"/>
      <c r="I30" s="282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6"/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116"/>
      <c r="ET30" s="116"/>
      <c r="EU30" s="116"/>
      <c r="EV30" s="116"/>
      <c r="EW30" s="116"/>
      <c r="EX30" s="116"/>
      <c r="EY30" s="116"/>
      <c r="EZ30" s="116"/>
      <c r="FA30" s="116"/>
      <c r="FB30" s="116"/>
      <c r="FC30" s="116"/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6"/>
      <c r="FS30" s="116"/>
      <c r="FT30" s="116"/>
      <c r="FU30" s="116"/>
      <c r="FV30" s="116"/>
      <c r="FW30" s="116"/>
      <c r="FX30" s="116"/>
      <c r="FY30" s="116"/>
      <c r="FZ30" s="116"/>
      <c r="GA30" s="116"/>
      <c r="GB30" s="116"/>
      <c r="GC30" s="116"/>
      <c r="GD30" s="116"/>
      <c r="GE30" s="116"/>
      <c r="GF30" s="116"/>
      <c r="GG30" s="116"/>
      <c r="GH30" s="116"/>
      <c r="GI30" s="116"/>
      <c r="GJ30" s="116"/>
      <c r="GK30" s="116"/>
      <c r="GL30" s="116"/>
      <c r="GM30" s="116"/>
      <c r="GN30" s="116"/>
      <c r="GO30" s="116"/>
      <c r="GP30" s="116"/>
      <c r="GQ30" s="116"/>
      <c r="GR30" s="116"/>
      <c r="GS30" s="116"/>
      <c r="GT30" s="116"/>
      <c r="GU30" s="116"/>
      <c r="GV30" s="116"/>
      <c r="GW30" s="116"/>
      <c r="GX30" s="116"/>
      <c r="GY30" s="116"/>
      <c r="GZ30" s="116"/>
      <c r="HA30" s="116"/>
      <c r="HB30" s="116"/>
      <c r="HC30" s="116"/>
      <c r="HD30" s="116"/>
      <c r="HE30" s="116"/>
      <c r="HF30" s="116"/>
      <c r="HG30" s="116"/>
      <c r="HH30" s="116"/>
      <c r="HI30" s="116"/>
      <c r="HJ30" s="116"/>
      <c r="HK30" s="116"/>
      <c r="HL30" s="116"/>
      <c r="HM30" s="116"/>
      <c r="HN30" s="116"/>
      <c r="HO30" s="116"/>
      <c r="HP30" s="116"/>
      <c r="HQ30" s="116"/>
      <c r="HR30" s="116"/>
      <c r="HS30" s="116"/>
      <c r="HT30" s="116"/>
      <c r="HU30" s="116"/>
      <c r="HV30" s="116"/>
      <c r="HW30" s="116"/>
      <c r="HX30" s="116"/>
      <c r="HY30" s="116"/>
      <c r="HZ30" s="116"/>
      <c r="IA30" s="116"/>
      <c r="IB30" s="116"/>
      <c r="IC30" s="116"/>
      <c r="ID30" s="116"/>
      <c r="IE30" s="116"/>
      <c r="IF30" s="116"/>
      <c r="IG30" s="116"/>
      <c r="IH30" s="116"/>
      <c r="II30" s="116"/>
      <c r="IJ30" s="116"/>
      <c r="IK30" s="116"/>
      <c r="IL30" s="116"/>
      <c r="IM30" s="116"/>
      <c r="IN30" s="116"/>
      <c r="IO30" s="116"/>
      <c r="IP30" s="116"/>
      <c r="IQ30" s="116"/>
      <c r="IR30" s="116"/>
      <c r="IS30" s="116"/>
      <c r="IT30" s="116"/>
      <c r="IU30" s="116"/>
      <c r="IV30" s="116"/>
    </row>
    <row r="31" spans="1:256" s="117" customFormat="1" hidden="1">
      <c r="A31" s="149"/>
      <c r="B31" s="276"/>
      <c r="C31" s="150"/>
      <c r="D31" s="151"/>
      <c r="E31" s="155"/>
      <c r="F31" s="150"/>
      <c r="G31" s="276"/>
      <c r="H31" s="276"/>
      <c r="I31" s="282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6"/>
      <c r="EL31" s="116"/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/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6"/>
      <c r="FS31" s="116"/>
      <c r="FT31" s="116"/>
      <c r="FU31" s="116"/>
      <c r="FV31" s="116"/>
      <c r="FW31" s="116"/>
      <c r="FX31" s="116"/>
      <c r="FY31" s="116"/>
      <c r="FZ31" s="116"/>
      <c r="GA31" s="116"/>
      <c r="GB31" s="116"/>
      <c r="GC31" s="116"/>
      <c r="GD31" s="116"/>
      <c r="GE31" s="116"/>
      <c r="GF31" s="116"/>
      <c r="GG31" s="116"/>
      <c r="GH31" s="116"/>
      <c r="GI31" s="116"/>
      <c r="GJ31" s="116"/>
      <c r="GK31" s="116"/>
      <c r="GL31" s="116"/>
      <c r="GM31" s="116"/>
      <c r="GN31" s="116"/>
      <c r="GO31" s="116"/>
      <c r="GP31" s="116"/>
      <c r="GQ31" s="116"/>
      <c r="GR31" s="116"/>
      <c r="GS31" s="116"/>
      <c r="GT31" s="116"/>
      <c r="GU31" s="116"/>
      <c r="GV31" s="116"/>
      <c r="GW31" s="116"/>
      <c r="GX31" s="116"/>
      <c r="GY31" s="116"/>
      <c r="GZ31" s="116"/>
      <c r="HA31" s="116"/>
      <c r="HB31" s="116"/>
      <c r="HC31" s="116"/>
      <c r="HD31" s="116"/>
      <c r="HE31" s="116"/>
      <c r="HF31" s="116"/>
      <c r="HG31" s="116"/>
      <c r="HH31" s="116"/>
      <c r="HI31" s="116"/>
      <c r="HJ31" s="116"/>
      <c r="HK31" s="116"/>
      <c r="HL31" s="116"/>
      <c r="HM31" s="116"/>
      <c r="HN31" s="116"/>
      <c r="HO31" s="116"/>
      <c r="HP31" s="116"/>
      <c r="HQ31" s="116"/>
      <c r="HR31" s="116"/>
      <c r="HS31" s="116"/>
      <c r="HT31" s="116"/>
      <c r="HU31" s="116"/>
      <c r="HV31" s="116"/>
      <c r="HW31" s="116"/>
      <c r="HX31" s="116"/>
      <c r="HY31" s="116"/>
      <c r="HZ31" s="116"/>
      <c r="IA31" s="116"/>
      <c r="IB31" s="116"/>
      <c r="IC31" s="116"/>
      <c r="ID31" s="116"/>
      <c r="IE31" s="116"/>
      <c r="IF31" s="116"/>
      <c r="IG31" s="116"/>
      <c r="IH31" s="116"/>
      <c r="II31" s="116"/>
      <c r="IJ31" s="116"/>
      <c r="IK31" s="116"/>
      <c r="IL31" s="116"/>
      <c r="IM31" s="116"/>
      <c r="IN31" s="116"/>
      <c r="IO31" s="116"/>
      <c r="IP31" s="116"/>
      <c r="IQ31" s="116"/>
      <c r="IR31" s="116"/>
      <c r="IS31" s="116"/>
      <c r="IT31" s="116"/>
      <c r="IU31" s="116"/>
      <c r="IV31" s="116"/>
    </row>
    <row r="32" spans="1:256" s="166" customFormat="1" ht="31.5" hidden="1">
      <c r="A32" s="149"/>
      <c r="B32" s="276"/>
      <c r="C32" s="155">
        <v>1</v>
      </c>
      <c r="D32" s="167" t="s">
        <v>126</v>
      </c>
      <c r="E32" s="152" t="s">
        <v>127</v>
      </c>
      <c r="F32" s="165">
        <v>11</v>
      </c>
      <c r="G32" s="276"/>
      <c r="H32" s="276"/>
      <c r="I32" s="282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68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  <c r="IT32" s="116"/>
      <c r="IU32" s="116"/>
      <c r="IV32" s="116"/>
    </row>
    <row r="33" spans="1:256" s="169" customFormat="1" hidden="1">
      <c r="A33" s="149"/>
      <c r="B33" s="276"/>
      <c r="C33" s="150"/>
      <c r="D33" s="151"/>
      <c r="E33" s="155"/>
      <c r="F33" s="150"/>
      <c r="G33" s="276"/>
      <c r="H33" s="276"/>
      <c r="I33" s="282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68" t="s">
        <v>128</v>
      </c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16"/>
      <c r="EZ33" s="116"/>
      <c r="FA33" s="116"/>
      <c r="FB33" s="116"/>
      <c r="FC33" s="116"/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6"/>
      <c r="FS33" s="116"/>
      <c r="FT33" s="116"/>
      <c r="FU33" s="116"/>
      <c r="FV33" s="116"/>
      <c r="FW33" s="116"/>
      <c r="FX33" s="116"/>
      <c r="FY33" s="116"/>
      <c r="FZ33" s="116"/>
      <c r="GA33" s="116"/>
      <c r="GB33" s="116"/>
      <c r="GC33" s="116"/>
      <c r="GD33" s="116"/>
      <c r="GE33" s="116"/>
      <c r="GF33" s="116"/>
      <c r="GG33" s="116"/>
      <c r="GH33" s="116"/>
      <c r="GI33" s="116"/>
      <c r="GJ33" s="116"/>
      <c r="GK33" s="116"/>
      <c r="GL33" s="116"/>
      <c r="GM33" s="116"/>
      <c r="GN33" s="116"/>
      <c r="GO33" s="116"/>
      <c r="GP33" s="116"/>
      <c r="GQ33" s="116"/>
      <c r="GR33" s="116"/>
      <c r="GS33" s="116"/>
      <c r="GT33" s="116"/>
      <c r="GU33" s="116"/>
      <c r="GV33" s="116"/>
      <c r="GW33" s="116"/>
      <c r="GX33" s="116"/>
      <c r="GY33" s="116"/>
      <c r="GZ33" s="116"/>
      <c r="HA33" s="116"/>
      <c r="HB33" s="116"/>
      <c r="HC33" s="116"/>
      <c r="HD33" s="116"/>
      <c r="HE33" s="116"/>
      <c r="HF33" s="116"/>
      <c r="HG33" s="116"/>
      <c r="HH33" s="116"/>
      <c r="HI33" s="116"/>
      <c r="HJ33" s="116"/>
      <c r="HK33" s="116"/>
      <c r="HL33" s="116"/>
      <c r="HM33" s="116"/>
      <c r="HN33" s="116"/>
      <c r="HO33" s="116"/>
      <c r="HP33" s="116"/>
      <c r="HQ33" s="116"/>
      <c r="HR33" s="116"/>
      <c r="HS33" s="116"/>
      <c r="HT33" s="116"/>
      <c r="HU33" s="116"/>
      <c r="HV33" s="116"/>
      <c r="HW33" s="116"/>
      <c r="HX33" s="116"/>
      <c r="HY33" s="116"/>
      <c r="HZ33" s="116"/>
      <c r="IA33" s="116"/>
      <c r="IB33" s="116"/>
      <c r="IC33" s="116"/>
      <c r="ID33" s="116"/>
      <c r="IE33" s="116"/>
      <c r="IF33" s="116"/>
      <c r="IG33" s="116"/>
      <c r="IH33" s="116"/>
      <c r="II33" s="116"/>
      <c r="IJ33" s="116"/>
      <c r="IK33" s="116"/>
      <c r="IL33" s="116"/>
      <c r="IM33" s="116"/>
      <c r="IN33" s="116"/>
      <c r="IO33" s="116"/>
      <c r="IP33" s="116"/>
      <c r="IQ33" s="116"/>
      <c r="IR33" s="116"/>
      <c r="IS33" s="116"/>
      <c r="IT33" s="116"/>
      <c r="IU33" s="116"/>
      <c r="IV33" s="116"/>
    </row>
    <row r="34" spans="1:256" s="169" customFormat="1" ht="31.5" hidden="1">
      <c r="A34" s="145"/>
      <c r="B34" s="276"/>
      <c r="C34" s="155">
        <v>1.47</v>
      </c>
      <c r="D34" s="167" t="s">
        <v>129</v>
      </c>
      <c r="E34" s="161" t="s">
        <v>130</v>
      </c>
      <c r="F34" s="155">
        <v>1.47</v>
      </c>
      <c r="G34" s="276"/>
      <c r="H34" s="276"/>
      <c r="I34" s="282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>
        <f>(1363*F23*F25*F28*F29+3431*0.00222*F26*F32)*F34*F35*F36</f>
        <v>11925.083558454595</v>
      </c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</row>
    <row r="35" spans="1:256" s="169" customFormat="1" ht="47.25" hidden="1">
      <c r="A35" s="145"/>
      <c r="B35" s="276"/>
      <c r="C35" s="155"/>
      <c r="D35" s="167" t="s">
        <v>131</v>
      </c>
      <c r="E35" s="170" t="s">
        <v>132</v>
      </c>
      <c r="F35" s="170">
        <v>1.0985</v>
      </c>
      <c r="G35" s="276"/>
      <c r="H35" s="276"/>
      <c r="I35" s="282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5"/>
      <c r="ER35" s="135"/>
      <c r="ES35" s="135"/>
      <c r="ET35" s="135"/>
      <c r="EU35" s="135"/>
      <c r="EV35" s="135"/>
      <c r="EW35" s="135"/>
      <c r="EX35" s="135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35"/>
      <c r="FM35" s="135"/>
      <c r="FN35" s="135"/>
      <c r="FO35" s="135"/>
      <c r="FP35" s="135"/>
      <c r="FQ35" s="135"/>
      <c r="FR35" s="135"/>
      <c r="FS35" s="135"/>
      <c r="FT35" s="135"/>
      <c r="FU35" s="135"/>
      <c r="FV35" s="135"/>
      <c r="FW35" s="135"/>
      <c r="FX35" s="135"/>
      <c r="FY35" s="135"/>
      <c r="FZ35" s="135"/>
      <c r="GA35" s="135"/>
      <c r="GB35" s="135"/>
      <c r="GC35" s="135"/>
      <c r="GD35" s="135"/>
      <c r="GE35" s="135"/>
      <c r="GF35" s="135"/>
      <c r="GG35" s="135"/>
      <c r="GH35" s="135"/>
      <c r="GI35" s="135"/>
      <c r="GJ35" s="135"/>
      <c r="GK35" s="135"/>
      <c r="GL35" s="135"/>
      <c r="GM35" s="135"/>
      <c r="GN35" s="135"/>
      <c r="GO35" s="135"/>
      <c r="GP35" s="135"/>
      <c r="GQ35" s="135"/>
      <c r="GR35" s="135"/>
      <c r="GS35" s="135"/>
      <c r="GT35" s="135"/>
      <c r="GU35" s="135"/>
      <c r="GV35" s="135"/>
      <c r="GW35" s="135"/>
      <c r="GX35" s="135"/>
      <c r="GY35" s="135"/>
      <c r="GZ35" s="135"/>
      <c r="HA35" s="135"/>
      <c r="HB35" s="135"/>
      <c r="HC35" s="135"/>
      <c r="HD35" s="135"/>
      <c r="HE35" s="135"/>
      <c r="HF35" s="135"/>
      <c r="HG35" s="135"/>
      <c r="HH35" s="135"/>
      <c r="HI35" s="135"/>
      <c r="HJ35" s="135"/>
      <c r="HK35" s="135"/>
      <c r="HL35" s="135"/>
      <c r="HM35" s="135"/>
      <c r="HN35" s="135"/>
      <c r="HO35" s="135"/>
      <c r="HP35" s="135"/>
      <c r="HQ35" s="135"/>
      <c r="HR35" s="135"/>
      <c r="HS35" s="135"/>
      <c r="HT35" s="135"/>
      <c r="HU35" s="135"/>
      <c r="HV35" s="135"/>
      <c r="HW35" s="135"/>
      <c r="HX35" s="135"/>
      <c r="HY35" s="135"/>
      <c r="HZ35" s="135"/>
      <c r="IA35" s="135"/>
      <c r="IB35" s="135"/>
      <c r="IC35" s="135"/>
      <c r="ID35" s="135"/>
      <c r="IE35" s="135"/>
      <c r="IF35" s="135"/>
      <c r="IG35" s="135"/>
      <c r="IH35" s="135"/>
      <c r="II35" s="135"/>
      <c r="IJ35" s="135"/>
      <c r="IK35" s="135"/>
      <c r="IL35" s="135"/>
      <c r="IM35" s="135"/>
      <c r="IN35" s="135"/>
      <c r="IO35" s="135"/>
      <c r="IP35" s="135"/>
      <c r="IQ35" s="135"/>
      <c r="IR35" s="135"/>
      <c r="IS35" s="135"/>
      <c r="IT35" s="135"/>
      <c r="IU35" s="135"/>
      <c r="IV35" s="135"/>
    </row>
    <row r="36" spans="1:256" s="175" customFormat="1" ht="47.25" hidden="1">
      <c r="A36" s="171"/>
      <c r="B36" s="277"/>
      <c r="C36" s="172">
        <f>F36</f>
        <v>14.746311</v>
      </c>
      <c r="D36" s="173" t="s">
        <v>133</v>
      </c>
      <c r="E36" s="174" t="s">
        <v>134</v>
      </c>
      <c r="F36" s="172">
        <v>14.746311</v>
      </c>
      <c r="G36" s="277"/>
      <c r="H36" s="277"/>
      <c r="I36" s="283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6"/>
      <c r="FF36" s="116"/>
      <c r="FG36" s="116"/>
      <c r="FH36" s="116"/>
      <c r="FI36" s="116"/>
      <c r="FJ36" s="116"/>
      <c r="FK36" s="116"/>
      <c r="FL36" s="116"/>
      <c r="FM36" s="116"/>
      <c r="FN36" s="116"/>
      <c r="FO36" s="116"/>
      <c r="FP36" s="116"/>
      <c r="FQ36" s="116"/>
      <c r="FR36" s="116"/>
      <c r="FS36" s="116"/>
      <c r="FT36" s="116"/>
      <c r="FU36" s="116"/>
      <c r="FV36" s="116"/>
      <c r="FW36" s="116"/>
      <c r="FX36" s="116"/>
      <c r="FY36" s="116"/>
      <c r="FZ36" s="116"/>
      <c r="GA36" s="116"/>
      <c r="GB36" s="116"/>
      <c r="GC36" s="116"/>
      <c r="GD36" s="116"/>
      <c r="GE36" s="116"/>
      <c r="GF36" s="116"/>
      <c r="GG36" s="116"/>
      <c r="GH36" s="116"/>
      <c r="GI36" s="116"/>
      <c r="GJ36" s="116"/>
      <c r="GK36" s="116"/>
      <c r="GL36" s="116"/>
      <c r="GM36" s="116"/>
      <c r="GN36" s="116"/>
      <c r="GO36" s="116"/>
      <c r="GP36" s="116"/>
      <c r="GQ36" s="116"/>
      <c r="GR36" s="116"/>
      <c r="GS36" s="116"/>
      <c r="GT36" s="116"/>
      <c r="GU36" s="116"/>
      <c r="GV36" s="116"/>
      <c r="GW36" s="116"/>
      <c r="GX36" s="116"/>
      <c r="GY36" s="116"/>
      <c r="GZ36" s="116"/>
      <c r="HA36" s="116"/>
      <c r="HB36" s="116"/>
      <c r="HC36" s="116"/>
      <c r="HD36" s="116"/>
      <c r="HE36" s="116"/>
      <c r="HF36" s="116"/>
      <c r="HG36" s="116"/>
      <c r="HH36" s="116"/>
      <c r="HI36" s="116"/>
      <c r="HJ36" s="116"/>
      <c r="HK36" s="116"/>
      <c r="HL36" s="116"/>
      <c r="HM36" s="116"/>
      <c r="HN36" s="116"/>
      <c r="HO36" s="116"/>
      <c r="HP36" s="116"/>
      <c r="HQ36" s="116"/>
      <c r="HR36" s="116"/>
      <c r="HS36" s="116"/>
      <c r="HT36" s="116"/>
      <c r="HU36" s="116"/>
      <c r="HV36" s="116"/>
      <c r="HW36" s="116"/>
      <c r="HX36" s="116"/>
      <c r="HY36" s="116"/>
      <c r="HZ36" s="116"/>
      <c r="IA36" s="116"/>
      <c r="IB36" s="116"/>
      <c r="IC36" s="116"/>
      <c r="ID36" s="116"/>
      <c r="IE36" s="116"/>
      <c r="IF36" s="116"/>
      <c r="IG36" s="116"/>
      <c r="IH36" s="116"/>
      <c r="II36" s="116"/>
      <c r="IJ36" s="116"/>
      <c r="IK36" s="116"/>
      <c r="IL36" s="116"/>
      <c r="IM36" s="116"/>
      <c r="IN36" s="116"/>
      <c r="IO36" s="116"/>
      <c r="IP36" s="116"/>
      <c r="IQ36" s="116"/>
      <c r="IR36" s="116"/>
      <c r="IS36" s="116"/>
      <c r="IT36" s="116"/>
      <c r="IU36" s="116"/>
      <c r="IV36" s="116"/>
    </row>
    <row r="37" spans="1:256" s="169" customFormat="1" ht="47.25" hidden="1">
      <c r="A37" s="176">
        <v>3</v>
      </c>
      <c r="B37" s="275" t="s">
        <v>135</v>
      </c>
      <c r="C37" s="177"/>
      <c r="D37" s="178" t="s">
        <v>136</v>
      </c>
      <c r="E37" s="179" t="s">
        <v>137</v>
      </c>
      <c r="F37" s="177"/>
      <c r="G37" s="275" t="s">
        <v>138</v>
      </c>
      <c r="H37" s="180"/>
      <c r="I37" s="284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135"/>
      <c r="ES37" s="135"/>
      <c r="ET37" s="135"/>
      <c r="EU37" s="135"/>
      <c r="EV37" s="135"/>
      <c r="EW37" s="135"/>
      <c r="EX37" s="135"/>
      <c r="EY37" s="135"/>
      <c r="EZ37" s="135"/>
      <c r="FA37" s="135"/>
      <c r="FB37" s="135"/>
      <c r="FC37" s="135"/>
      <c r="FD37" s="135"/>
      <c r="FE37" s="135"/>
      <c r="FF37" s="135"/>
      <c r="FG37" s="135"/>
      <c r="FH37" s="135"/>
      <c r="FI37" s="135"/>
      <c r="FJ37" s="135"/>
      <c r="FK37" s="135"/>
      <c r="FL37" s="135"/>
      <c r="FM37" s="135"/>
      <c r="FN37" s="135"/>
      <c r="FO37" s="135"/>
      <c r="FP37" s="135"/>
      <c r="FQ37" s="135"/>
      <c r="FR37" s="135"/>
      <c r="FS37" s="135"/>
      <c r="FT37" s="135"/>
      <c r="FU37" s="135"/>
      <c r="FV37" s="135"/>
      <c r="FW37" s="135"/>
      <c r="FX37" s="135"/>
      <c r="FY37" s="135"/>
      <c r="FZ37" s="135"/>
      <c r="GA37" s="135"/>
      <c r="GB37" s="135"/>
      <c r="GC37" s="135"/>
      <c r="GD37" s="135"/>
      <c r="GE37" s="135"/>
      <c r="GF37" s="135"/>
      <c r="GG37" s="135"/>
      <c r="GH37" s="135"/>
      <c r="GI37" s="135"/>
      <c r="GJ37" s="135"/>
      <c r="GK37" s="135"/>
      <c r="GL37" s="135"/>
      <c r="GM37" s="135"/>
      <c r="GN37" s="135"/>
      <c r="GO37" s="135"/>
      <c r="GP37" s="135"/>
      <c r="GQ37" s="135"/>
      <c r="GR37" s="135"/>
      <c r="GS37" s="135"/>
      <c r="GT37" s="135"/>
      <c r="GU37" s="135"/>
      <c r="GV37" s="135"/>
      <c r="GW37" s="135"/>
      <c r="GX37" s="135"/>
      <c r="GY37" s="135"/>
      <c r="GZ37" s="135"/>
      <c r="HA37" s="135"/>
      <c r="HB37" s="135"/>
      <c r="HC37" s="135"/>
      <c r="HD37" s="135"/>
      <c r="HE37" s="135"/>
      <c r="HF37" s="135"/>
      <c r="HG37" s="135"/>
      <c r="HH37" s="135"/>
      <c r="HI37" s="135"/>
      <c r="HJ37" s="135"/>
      <c r="HK37" s="135"/>
      <c r="HL37" s="135"/>
      <c r="HM37" s="135"/>
      <c r="HN37" s="135"/>
      <c r="HO37" s="135"/>
      <c r="HP37" s="135"/>
      <c r="HQ37" s="135"/>
      <c r="HR37" s="135"/>
      <c r="HS37" s="135"/>
      <c r="HT37" s="135"/>
      <c r="HU37" s="135"/>
      <c r="HV37" s="135"/>
      <c r="HW37" s="135"/>
      <c r="HX37" s="135"/>
      <c r="HY37" s="135"/>
      <c r="HZ37" s="135"/>
      <c r="IA37" s="135"/>
      <c r="IB37" s="135"/>
      <c r="IC37" s="135"/>
      <c r="ID37" s="135"/>
      <c r="IE37" s="135"/>
      <c r="IF37" s="135"/>
      <c r="IG37" s="135"/>
      <c r="IH37" s="135"/>
      <c r="II37" s="135"/>
      <c r="IJ37" s="135"/>
      <c r="IK37" s="135"/>
      <c r="IL37" s="135"/>
      <c r="IM37" s="135"/>
      <c r="IN37" s="135"/>
      <c r="IO37" s="135"/>
      <c r="IP37" s="135"/>
      <c r="IQ37" s="135"/>
      <c r="IR37" s="135"/>
      <c r="IS37" s="135"/>
      <c r="IT37" s="135"/>
      <c r="IU37" s="135"/>
      <c r="IV37" s="135"/>
    </row>
    <row r="38" spans="1:256" s="166" customFormat="1" ht="31.5" hidden="1">
      <c r="A38" s="149"/>
      <c r="B38" s="276"/>
      <c r="C38" s="181">
        <v>1</v>
      </c>
      <c r="D38" s="182" t="s">
        <v>139</v>
      </c>
      <c r="E38" s="148" t="s">
        <v>140</v>
      </c>
      <c r="F38" s="181">
        <v>1</v>
      </c>
      <c r="G38" s="276"/>
      <c r="H38" s="183"/>
      <c r="I38" s="28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5"/>
      <c r="ER38" s="135"/>
      <c r="ES38" s="135"/>
      <c r="ET38" s="135"/>
      <c r="EU38" s="135"/>
      <c r="EV38" s="135"/>
      <c r="EW38" s="135"/>
      <c r="EX38" s="135"/>
      <c r="EY38" s="135"/>
      <c r="EZ38" s="135"/>
      <c r="FA38" s="135"/>
      <c r="FB38" s="135"/>
      <c r="FC38" s="135"/>
      <c r="FD38" s="135"/>
      <c r="FE38" s="135"/>
      <c r="FF38" s="135"/>
      <c r="FG38" s="135"/>
      <c r="FH38" s="135"/>
      <c r="FI38" s="135"/>
      <c r="FJ38" s="135"/>
      <c r="FK38" s="135"/>
      <c r="FL38" s="135"/>
      <c r="FM38" s="135"/>
      <c r="FN38" s="135"/>
      <c r="FO38" s="135"/>
      <c r="FP38" s="135"/>
      <c r="FQ38" s="135"/>
      <c r="FR38" s="135"/>
      <c r="FS38" s="135"/>
      <c r="FT38" s="135"/>
      <c r="FU38" s="135"/>
      <c r="FV38" s="135"/>
      <c r="FW38" s="135"/>
      <c r="FX38" s="135"/>
      <c r="FY38" s="135"/>
      <c r="FZ38" s="135"/>
      <c r="GA38" s="135"/>
      <c r="GB38" s="135"/>
      <c r="GC38" s="135"/>
      <c r="GD38" s="135"/>
      <c r="GE38" s="135"/>
      <c r="GF38" s="135"/>
      <c r="GG38" s="135"/>
      <c r="GH38" s="135"/>
      <c r="GI38" s="135"/>
      <c r="GJ38" s="135"/>
      <c r="GK38" s="135"/>
      <c r="GL38" s="135"/>
      <c r="GM38" s="135"/>
      <c r="GN38" s="135"/>
      <c r="GO38" s="135"/>
      <c r="GP38" s="135"/>
      <c r="GQ38" s="135"/>
      <c r="GR38" s="135"/>
      <c r="GS38" s="135"/>
      <c r="GT38" s="135"/>
      <c r="GU38" s="135"/>
      <c r="GV38" s="135"/>
      <c r="GW38" s="135"/>
      <c r="GX38" s="135"/>
      <c r="GY38" s="135"/>
      <c r="GZ38" s="135"/>
      <c r="HA38" s="135"/>
      <c r="HB38" s="135"/>
      <c r="HC38" s="135"/>
      <c r="HD38" s="135"/>
      <c r="HE38" s="135"/>
      <c r="HF38" s="135"/>
      <c r="HG38" s="135"/>
      <c r="HH38" s="135"/>
      <c r="HI38" s="135"/>
      <c r="HJ38" s="135"/>
      <c r="HK38" s="135"/>
      <c r="HL38" s="135"/>
      <c r="HM38" s="135"/>
      <c r="HN38" s="135"/>
      <c r="HO38" s="135"/>
      <c r="HP38" s="135"/>
      <c r="HQ38" s="135"/>
      <c r="HR38" s="135"/>
      <c r="HS38" s="135"/>
      <c r="HT38" s="135"/>
      <c r="HU38" s="135"/>
      <c r="HV38" s="135"/>
      <c r="HW38" s="135"/>
      <c r="HX38" s="135"/>
      <c r="HY38" s="135"/>
      <c r="HZ38" s="135"/>
      <c r="IA38" s="135"/>
      <c r="IB38" s="135"/>
      <c r="IC38" s="135"/>
      <c r="ID38" s="135"/>
      <c r="IE38" s="135"/>
      <c r="IF38" s="135"/>
      <c r="IG38" s="135"/>
      <c r="IH38" s="135"/>
      <c r="II38" s="135"/>
      <c r="IJ38" s="135"/>
      <c r="IK38" s="135"/>
      <c r="IL38" s="135"/>
      <c r="IM38" s="135"/>
      <c r="IN38" s="135"/>
      <c r="IO38" s="135"/>
      <c r="IP38" s="135"/>
      <c r="IQ38" s="135"/>
      <c r="IR38" s="135"/>
      <c r="IS38" s="135"/>
      <c r="IT38" s="135"/>
      <c r="IU38" s="135"/>
      <c r="IV38" s="135"/>
    </row>
    <row r="39" spans="1:256" s="185" customFormat="1" hidden="1">
      <c r="A39" s="149"/>
      <c r="B39" s="276"/>
      <c r="C39" s="181">
        <v>2</v>
      </c>
      <c r="D39" s="182" t="s">
        <v>141</v>
      </c>
      <c r="E39" s="184"/>
      <c r="F39" s="181">
        <v>2</v>
      </c>
      <c r="G39" s="276"/>
      <c r="H39" s="183"/>
      <c r="I39" s="28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5"/>
      <c r="ES39" s="135"/>
      <c r="ET39" s="135"/>
      <c r="EU39" s="135"/>
      <c r="EV39" s="135"/>
      <c r="EW39" s="135"/>
      <c r="EX39" s="135"/>
      <c r="EY39" s="135"/>
      <c r="EZ39" s="135"/>
      <c r="FA39" s="135"/>
      <c r="FB39" s="135"/>
      <c r="FC39" s="135"/>
      <c r="FD39" s="135"/>
      <c r="FE39" s="135"/>
      <c r="FF39" s="135"/>
      <c r="FG39" s="135"/>
      <c r="FH39" s="135"/>
      <c r="FI39" s="135"/>
      <c r="FJ39" s="135"/>
      <c r="FK39" s="135"/>
      <c r="FL39" s="135"/>
      <c r="FM39" s="135"/>
      <c r="FN39" s="135"/>
      <c r="FO39" s="135"/>
      <c r="FP39" s="135"/>
      <c r="FQ39" s="135"/>
      <c r="FR39" s="135"/>
      <c r="FS39" s="135"/>
      <c r="FT39" s="135"/>
      <c r="FU39" s="135"/>
      <c r="FV39" s="135"/>
      <c r="FW39" s="135"/>
      <c r="FX39" s="135"/>
      <c r="FY39" s="135"/>
      <c r="FZ39" s="135"/>
      <c r="GA39" s="135"/>
      <c r="GB39" s="135"/>
      <c r="GC39" s="135"/>
      <c r="GD39" s="135"/>
      <c r="GE39" s="135"/>
      <c r="GF39" s="135"/>
      <c r="GG39" s="135"/>
      <c r="GH39" s="135"/>
      <c r="GI39" s="135"/>
      <c r="GJ39" s="135"/>
      <c r="GK39" s="135"/>
      <c r="GL39" s="135"/>
      <c r="GM39" s="135"/>
      <c r="GN39" s="135"/>
      <c r="GO39" s="135"/>
      <c r="GP39" s="135"/>
      <c r="GQ39" s="135"/>
      <c r="GR39" s="135"/>
      <c r="GS39" s="135"/>
      <c r="GT39" s="135"/>
      <c r="GU39" s="135"/>
      <c r="GV39" s="135"/>
      <c r="GW39" s="135"/>
      <c r="GX39" s="135"/>
      <c r="GY39" s="135"/>
      <c r="GZ39" s="135"/>
      <c r="HA39" s="135"/>
      <c r="HB39" s="135"/>
      <c r="HC39" s="135"/>
      <c r="HD39" s="135"/>
      <c r="HE39" s="135"/>
      <c r="HF39" s="135"/>
      <c r="HG39" s="135"/>
      <c r="HH39" s="135"/>
      <c r="HI39" s="135"/>
      <c r="HJ39" s="135"/>
      <c r="HK39" s="135"/>
      <c r="HL39" s="135"/>
      <c r="HM39" s="135"/>
      <c r="HN39" s="135"/>
      <c r="HO39" s="135"/>
      <c r="HP39" s="135"/>
      <c r="HQ39" s="135"/>
      <c r="HR39" s="135"/>
      <c r="HS39" s="135"/>
      <c r="HT39" s="135"/>
      <c r="HU39" s="135"/>
      <c r="HV39" s="135"/>
      <c r="HW39" s="135"/>
      <c r="HX39" s="135"/>
      <c r="HY39" s="135"/>
      <c r="HZ39" s="135"/>
      <c r="IA39" s="135"/>
      <c r="IB39" s="135"/>
      <c r="IC39" s="135"/>
      <c r="ID39" s="135"/>
      <c r="IE39" s="135"/>
      <c r="IF39" s="135"/>
      <c r="IG39" s="135"/>
      <c r="IH39" s="135"/>
      <c r="II39" s="135"/>
      <c r="IJ39" s="135"/>
      <c r="IK39" s="135"/>
      <c r="IL39" s="135"/>
      <c r="IM39" s="135"/>
      <c r="IN39" s="135"/>
      <c r="IO39" s="135"/>
      <c r="IP39" s="135"/>
      <c r="IQ39" s="135"/>
      <c r="IR39" s="135"/>
      <c r="IS39" s="135"/>
      <c r="IT39" s="135"/>
      <c r="IU39" s="135"/>
      <c r="IV39" s="135"/>
    </row>
    <row r="40" spans="1:256" s="166" customFormat="1" ht="31.5" hidden="1">
      <c r="A40" s="149"/>
      <c r="B40" s="276"/>
      <c r="C40" s="186">
        <v>80</v>
      </c>
      <c r="D40" s="182" t="s">
        <v>142</v>
      </c>
      <c r="E40" s="159" t="s">
        <v>143</v>
      </c>
      <c r="F40" s="186">
        <v>80</v>
      </c>
      <c r="G40" s="276"/>
      <c r="H40" s="183"/>
      <c r="I40" s="28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5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5"/>
      <c r="CM40" s="135"/>
      <c r="CN40" s="135"/>
      <c r="CO40" s="135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5"/>
      <c r="DA40" s="135"/>
      <c r="DB40" s="135"/>
      <c r="DC40" s="135"/>
      <c r="DD40" s="135"/>
      <c r="DE40" s="135"/>
      <c r="DF40" s="135"/>
      <c r="DG40" s="135"/>
      <c r="DH40" s="135"/>
      <c r="DI40" s="135"/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5"/>
      <c r="DX40" s="135"/>
      <c r="DY40" s="135"/>
      <c r="DZ40" s="135"/>
      <c r="EA40" s="135"/>
      <c r="EB40" s="135"/>
      <c r="EC40" s="135"/>
      <c r="ED40" s="135"/>
      <c r="EE40" s="135"/>
      <c r="EF40" s="135"/>
      <c r="EG40" s="135"/>
      <c r="EH40" s="135"/>
      <c r="EI40" s="135"/>
      <c r="EJ40" s="135"/>
      <c r="EK40" s="135"/>
      <c r="EL40" s="135"/>
      <c r="EM40" s="135"/>
      <c r="EN40" s="135"/>
      <c r="EO40" s="135"/>
      <c r="EP40" s="135"/>
      <c r="EQ40" s="135"/>
      <c r="ER40" s="135"/>
      <c r="ES40" s="135"/>
      <c r="ET40" s="135"/>
      <c r="EU40" s="135"/>
      <c r="EV40" s="135"/>
      <c r="EW40" s="135"/>
      <c r="EX40" s="135"/>
      <c r="EY40" s="135"/>
      <c r="EZ40" s="135"/>
      <c r="FA40" s="135"/>
      <c r="FB40" s="135"/>
      <c r="FC40" s="135"/>
      <c r="FD40" s="135"/>
      <c r="FE40" s="135"/>
      <c r="FF40" s="135"/>
      <c r="FG40" s="135"/>
      <c r="FH40" s="135"/>
      <c r="FI40" s="135"/>
      <c r="FJ40" s="135"/>
      <c r="FK40" s="135"/>
      <c r="FL40" s="135"/>
      <c r="FM40" s="135"/>
      <c r="FN40" s="135"/>
      <c r="FO40" s="135"/>
      <c r="FP40" s="135"/>
      <c r="FQ40" s="135"/>
      <c r="FR40" s="135"/>
      <c r="FS40" s="135"/>
      <c r="FT40" s="135"/>
      <c r="FU40" s="135"/>
      <c r="FV40" s="135"/>
      <c r="FW40" s="135"/>
      <c r="FX40" s="135"/>
      <c r="FY40" s="135"/>
      <c r="FZ40" s="135"/>
      <c r="GA40" s="135"/>
      <c r="GB40" s="135"/>
      <c r="GC40" s="135"/>
      <c r="GD40" s="135"/>
      <c r="GE40" s="135"/>
      <c r="GF40" s="135"/>
      <c r="GG40" s="135"/>
      <c r="GH40" s="135"/>
      <c r="GI40" s="135"/>
      <c r="GJ40" s="135"/>
      <c r="GK40" s="135"/>
      <c r="GL40" s="135"/>
      <c r="GM40" s="135"/>
      <c r="GN40" s="135"/>
      <c r="GO40" s="135"/>
      <c r="GP40" s="135"/>
      <c r="GQ40" s="135"/>
      <c r="GR40" s="135"/>
      <c r="GS40" s="135"/>
      <c r="GT40" s="135"/>
      <c r="GU40" s="135"/>
      <c r="GV40" s="135"/>
      <c r="GW40" s="135"/>
      <c r="GX40" s="135"/>
      <c r="GY40" s="135"/>
      <c r="GZ40" s="135"/>
      <c r="HA40" s="135"/>
      <c r="HB40" s="135"/>
      <c r="HC40" s="135"/>
      <c r="HD40" s="135"/>
      <c r="HE40" s="135"/>
      <c r="HF40" s="135"/>
      <c r="HG40" s="135"/>
      <c r="HH40" s="135"/>
      <c r="HI40" s="135"/>
      <c r="HJ40" s="135"/>
      <c r="HK40" s="135"/>
      <c r="HL40" s="135"/>
      <c r="HM40" s="135"/>
      <c r="HN40" s="135"/>
      <c r="HO40" s="135"/>
      <c r="HP40" s="135"/>
      <c r="HQ40" s="135"/>
      <c r="HR40" s="135"/>
      <c r="HS40" s="135"/>
      <c r="HT40" s="135"/>
      <c r="HU40" s="135"/>
      <c r="HV40" s="135"/>
      <c r="HW40" s="135"/>
      <c r="HX40" s="135"/>
      <c r="HY40" s="135"/>
      <c r="HZ40" s="135"/>
      <c r="IA40" s="135"/>
      <c r="IB40" s="135"/>
      <c r="IC40" s="135"/>
      <c r="ID40" s="135"/>
      <c r="IE40" s="135"/>
      <c r="IF40" s="135"/>
      <c r="IG40" s="135"/>
      <c r="IH40" s="135"/>
      <c r="II40" s="135"/>
      <c r="IJ40" s="135"/>
      <c r="IK40" s="135"/>
      <c r="IL40" s="135"/>
      <c r="IM40" s="135"/>
      <c r="IN40" s="135"/>
      <c r="IO40" s="135"/>
      <c r="IP40" s="135"/>
      <c r="IQ40" s="135"/>
      <c r="IR40" s="135"/>
      <c r="IS40" s="135"/>
      <c r="IT40" s="135"/>
      <c r="IU40" s="135"/>
      <c r="IV40" s="135"/>
    </row>
    <row r="41" spans="1:256" s="166" customFormat="1" hidden="1">
      <c r="A41" s="149"/>
      <c r="B41" s="276"/>
      <c r="C41" s="181">
        <v>2</v>
      </c>
      <c r="D41" s="182" t="s">
        <v>144</v>
      </c>
      <c r="E41" s="159" t="s">
        <v>145</v>
      </c>
      <c r="F41" s="181">
        <v>2</v>
      </c>
      <c r="G41" s="276"/>
      <c r="H41" s="183"/>
      <c r="I41" s="28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W41" s="135"/>
      <c r="CX41" s="135"/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5"/>
      <c r="DX41" s="135"/>
      <c r="DY41" s="135"/>
      <c r="DZ41" s="135"/>
      <c r="EA41" s="135"/>
      <c r="EB41" s="135"/>
      <c r="EC41" s="135"/>
      <c r="ED41" s="135"/>
      <c r="EE41" s="135"/>
      <c r="EF41" s="135"/>
      <c r="EG41" s="135"/>
      <c r="EH41" s="135"/>
      <c r="EI41" s="135"/>
      <c r="EJ41" s="135"/>
      <c r="EK41" s="135"/>
      <c r="EL41" s="135"/>
      <c r="EM41" s="135"/>
      <c r="EN41" s="135"/>
      <c r="EO41" s="135"/>
      <c r="EP41" s="135"/>
      <c r="EQ41" s="135"/>
      <c r="ER41" s="135"/>
      <c r="ES41" s="135"/>
      <c r="ET41" s="135"/>
      <c r="EU41" s="135"/>
      <c r="EV41" s="135"/>
      <c r="EW41" s="135"/>
      <c r="EX41" s="135"/>
      <c r="EY41" s="135"/>
      <c r="EZ41" s="135"/>
      <c r="FA41" s="135"/>
      <c r="FB41" s="135"/>
      <c r="FC41" s="135"/>
      <c r="FD41" s="135"/>
      <c r="FE41" s="135"/>
      <c r="FF41" s="135"/>
      <c r="FG41" s="135"/>
      <c r="FH41" s="135"/>
      <c r="FI41" s="135"/>
      <c r="FJ41" s="135"/>
      <c r="FK41" s="135"/>
      <c r="FL41" s="135"/>
      <c r="FM41" s="135"/>
      <c r="FN41" s="135"/>
      <c r="FO41" s="135"/>
      <c r="FP41" s="135"/>
      <c r="FQ41" s="135"/>
      <c r="FR41" s="135"/>
      <c r="FS41" s="135"/>
      <c r="FT41" s="135"/>
      <c r="FU41" s="135"/>
      <c r="FV41" s="135"/>
      <c r="FW41" s="135"/>
      <c r="FX41" s="135"/>
      <c r="FY41" s="135"/>
      <c r="FZ41" s="135"/>
      <c r="GA41" s="135"/>
      <c r="GB41" s="135"/>
      <c r="GC41" s="135"/>
      <c r="GD41" s="135"/>
      <c r="GE41" s="135"/>
      <c r="GF41" s="135"/>
      <c r="GG41" s="135"/>
      <c r="GH41" s="135"/>
      <c r="GI41" s="135"/>
      <c r="GJ41" s="135"/>
      <c r="GK41" s="135"/>
      <c r="GL41" s="135"/>
      <c r="GM41" s="135"/>
      <c r="GN41" s="135"/>
      <c r="GO41" s="135"/>
      <c r="GP41" s="135"/>
      <c r="GQ41" s="135"/>
      <c r="GR41" s="135"/>
      <c r="GS41" s="135"/>
      <c r="GT41" s="135"/>
      <c r="GU41" s="135"/>
      <c r="GV41" s="135"/>
      <c r="GW41" s="135"/>
      <c r="GX41" s="135"/>
      <c r="GY41" s="135"/>
      <c r="GZ41" s="135"/>
      <c r="HA41" s="135"/>
      <c r="HB41" s="135"/>
      <c r="HC41" s="135"/>
      <c r="HD41" s="135"/>
      <c r="HE41" s="135"/>
      <c r="HF41" s="135"/>
      <c r="HG41" s="135"/>
      <c r="HH41" s="135"/>
      <c r="HI41" s="135"/>
      <c r="HJ41" s="135"/>
      <c r="HK41" s="135"/>
      <c r="HL41" s="135"/>
      <c r="HM41" s="135"/>
      <c r="HN41" s="135"/>
      <c r="HO41" s="135"/>
      <c r="HP41" s="135"/>
      <c r="HQ41" s="135"/>
      <c r="HR41" s="135"/>
      <c r="HS41" s="135"/>
      <c r="HT41" s="135"/>
      <c r="HU41" s="135"/>
      <c r="HV41" s="135"/>
      <c r="HW41" s="135"/>
      <c r="HX41" s="135"/>
      <c r="HY41" s="135"/>
      <c r="HZ41" s="135"/>
      <c r="IA41" s="135"/>
      <c r="IB41" s="135"/>
      <c r="IC41" s="135"/>
      <c r="ID41" s="135"/>
      <c r="IE41" s="135"/>
      <c r="IF41" s="135"/>
      <c r="IG41" s="135"/>
      <c r="IH41" s="135"/>
      <c r="II41" s="135"/>
      <c r="IJ41" s="135"/>
      <c r="IK41" s="135"/>
      <c r="IL41" s="135"/>
      <c r="IM41" s="135"/>
      <c r="IN41" s="135"/>
      <c r="IO41" s="135"/>
      <c r="IP41" s="135"/>
      <c r="IQ41" s="135"/>
      <c r="IR41" s="135"/>
      <c r="IS41" s="135"/>
      <c r="IT41" s="135"/>
      <c r="IU41" s="135"/>
      <c r="IV41" s="135"/>
    </row>
    <row r="42" spans="1:256" s="188" customFormat="1" hidden="1">
      <c r="A42" s="149"/>
      <c r="B42" s="276"/>
      <c r="C42" s="181">
        <v>1</v>
      </c>
      <c r="D42" s="182" t="s">
        <v>146</v>
      </c>
      <c r="E42" s="187" t="s">
        <v>147</v>
      </c>
      <c r="F42" s="181">
        <v>1</v>
      </c>
      <c r="G42" s="276"/>
      <c r="H42" s="183"/>
      <c r="I42" s="28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16"/>
      <c r="DB42" s="116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/>
      <c r="DV42" s="116"/>
      <c r="DW42" s="116"/>
      <c r="DX42" s="116"/>
      <c r="DY42" s="116"/>
      <c r="DZ42" s="116"/>
      <c r="EA42" s="116"/>
      <c r="EB42" s="116"/>
      <c r="EC42" s="116"/>
      <c r="ED42" s="116"/>
      <c r="EE42" s="116"/>
      <c r="EF42" s="116"/>
      <c r="EG42" s="116"/>
      <c r="EH42" s="116"/>
      <c r="EI42" s="116"/>
      <c r="EJ42" s="116"/>
      <c r="EK42" s="116"/>
      <c r="EL42" s="116"/>
      <c r="EM42" s="116"/>
      <c r="EN42" s="116"/>
      <c r="EO42" s="116"/>
      <c r="EP42" s="116"/>
      <c r="EQ42" s="116"/>
      <c r="ER42" s="116"/>
      <c r="ES42" s="116"/>
      <c r="ET42" s="116"/>
      <c r="EU42" s="116"/>
      <c r="EV42" s="116"/>
      <c r="EW42" s="116"/>
      <c r="EX42" s="116"/>
      <c r="EY42" s="116"/>
      <c r="EZ42" s="116"/>
      <c r="FA42" s="116"/>
      <c r="FB42" s="116"/>
      <c r="FC42" s="116"/>
      <c r="FD42" s="116"/>
      <c r="FE42" s="116"/>
      <c r="FF42" s="116"/>
      <c r="FG42" s="116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6"/>
      <c r="FS42" s="116"/>
      <c r="FT42" s="116"/>
      <c r="FU42" s="116"/>
      <c r="FV42" s="116"/>
      <c r="FW42" s="116"/>
      <c r="FX42" s="116"/>
      <c r="FY42" s="116"/>
      <c r="FZ42" s="116"/>
      <c r="GA42" s="116"/>
      <c r="GB42" s="116"/>
      <c r="GC42" s="116"/>
      <c r="GD42" s="116"/>
      <c r="GE42" s="116"/>
      <c r="GF42" s="116"/>
      <c r="GG42" s="116"/>
      <c r="GH42" s="116"/>
      <c r="GI42" s="116"/>
      <c r="GJ42" s="116"/>
      <c r="GK42" s="116"/>
      <c r="GL42" s="116"/>
      <c r="GM42" s="116"/>
      <c r="GN42" s="116"/>
      <c r="GO42" s="116"/>
      <c r="GP42" s="116"/>
      <c r="GQ42" s="116"/>
      <c r="GR42" s="116"/>
      <c r="GS42" s="116"/>
      <c r="GT42" s="116"/>
      <c r="GU42" s="116"/>
      <c r="GV42" s="116"/>
      <c r="GW42" s="116"/>
      <c r="GX42" s="116"/>
      <c r="GY42" s="116"/>
      <c r="GZ42" s="116"/>
      <c r="HA42" s="116"/>
      <c r="HB42" s="116"/>
      <c r="HC42" s="116"/>
      <c r="HD42" s="116"/>
      <c r="HE42" s="116"/>
      <c r="HF42" s="116"/>
      <c r="HG42" s="116"/>
      <c r="HH42" s="116"/>
      <c r="HI42" s="116"/>
      <c r="HJ42" s="116"/>
      <c r="HK42" s="116"/>
      <c r="HL42" s="116"/>
      <c r="HM42" s="116"/>
      <c r="HN42" s="116"/>
      <c r="HO42" s="116"/>
      <c r="HP42" s="116"/>
      <c r="HQ42" s="116"/>
      <c r="HR42" s="116"/>
      <c r="HS42" s="116"/>
      <c r="HT42" s="116"/>
      <c r="HU42" s="116"/>
      <c r="HV42" s="116"/>
      <c r="HW42" s="116"/>
      <c r="HX42" s="116"/>
      <c r="HY42" s="116"/>
      <c r="HZ42" s="116"/>
      <c r="IA42" s="116"/>
      <c r="IB42" s="116"/>
      <c r="IC42" s="116"/>
      <c r="ID42" s="116"/>
      <c r="IE42" s="116"/>
      <c r="IF42" s="116"/>
      <c r="IG42" s="116"/>
      <c r="IH42" s="116"/>
      <c r="II42" s="116"/>
      <c r="IJ42" s="116"/>
      <c r="IK42" s="116"/>
      <c r="IL42" s="116"/>
      <c r="IM42" s="116"/>
      <c r="IN42" s="116"/>
      <c r="IO42" s="116"/>
      <c r="IP42" s="116"/>
      <c r="IQ42" s="116"/>
      <c r="IR42" s="116"/>
      <c r="IS42" s="116"/>
      <c r="IT42" s="116"/>
      <c r="IU42" s="116"/>
      <c r="IV42" s="116"/>
    </row>
    <row r="43" spans="1:256" ht="47.25" hidden="1">
      <c r="A43" s="145"/>
      <c r="B43" s="276"/>
      <c r="C43" s="187">
        <v>1</v>
      </c>
      <c r="D43" s="189" t="s">
        <v>148</v>
      </c>
      <c r="E43" s="159" t="s">
        <v>149</v>
      </c>
      <c r="F43" s="187">
        <v>1</v>
      </c>
      <c r="G43" s="276"/>
      <c r="H43" s="183"/>
      <c r="I43" s="28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DA43" s="135"/>
      <c r="DB43" s="135"/>
      <c r="DC43" s="135"/>
      <c r="DD43" s="135"/>
      <c r="DE43" s="135"/>
      <c r="DF43" s="135"/>
      <c r="DG43" s="135"/>
      <c r="DH43" s="135"/>
      <c r="DI43" s="135"/>
      <c r="DJ43" s="135"/>
      <c r="DK43" s="135"/>
      <c r="DL43" s="135"/>
      <c r="DM43" s="135"/>
      <c r="DN43" s="135"/>
      <c r="DO43" s="135"/>
      <c r="DP43" s="135"/>
      <c r="DQ43" s="135"/>
      <c r="DR43" s="135"/>
      <c r="DS43" s="135"/>
      <c r="DT43" s="135"/>
      <c r="DU43" s="135"/>
      <c r="DV43" s="135"/>
      <c r="DW43" s="135"/>
      <c r="DX43" s="135"/>
      <c r="DY43" s="135"/>
      <c r="DZ43" s="135"/>
      <c r="EA43" s="135"/>
      <c r="EB43" s="135"/>
      <c r="EC43" s="135"/>
      <c r="ED43" s="135"/>
      <c r="EE43" s="135"/>
      <c r="EF43" s="135"/>
      <c r="EG43" s="135"/>
      <c r="EH43" s="135"/>
      <c r="EI43" s="135"/>
      <c r="EJ43" s="135"/>
      <c r="EK43" s="135"/>
      <c r="EL43" s="135"/>
      <c r="EM43" s="135"/>
      <c r="EN43" s="135"/>
      <c r="EO43" s="135"/>
      <c r="EP43" s="135"/>
      <c r="EQ43" s="135"/>
      <c r="ER43" s="135"/>
      <c r="ES43" s="135"/>
      <c r="ET43" s="135"/>
      <c r="EU43" s="135"/>
      <c r="EV43" s="135"/>
      <c r="EW43" s="135"/>
      <c r="EX43" s="135"/>
      <c r="EY43" s="135"/>
      <c r="EZ43" s="135"/>
      <c r="FA43" s="135"/>
      <c r="FB43" s="135"/>
      <c r="FC43" s="135"/>
      <c r="FD43" s="135"/>
      <c r="FE43" s="135"/>
      <c r="FF43" s="135"/>
      <c r="FG43" s="135"/>
      <c r="FH43" s="135"/>
      <c r="FI43" s="135"/>
      <c r="FJ43" s="135"/>
      <c r="FK43" s="135"/>
      <c r="FL43" s="135"/>
      <c r="FM43" s="135"/>
      <c r="FN43" s="135"/>
      <c r="FO43" s="135"/>
      <c r="FP43" s="135"/>
      <c r="FQ43" s="135"/>
      <c r="FR43" s="135"/>
      <c r="FS43" s="135"/>
      <c r="FT43" s="135"/>
      <c r="FU43" s="135"/>
      <c r="FV43" s="135"/>
      <c r="FW43" s="135"/>
      <c r="FX43" s="135"/>
      <c r="FY43" s="135"/>
      <c r="FZ43" s="135"/>
      <c r="GA43" s="135"/>
      <c r="GB43" s="135"/>
      <c r="GC43" s="135"/>
      <c r="GD43" s="135"/>
      <c r="GE43" s="135"/>
      <c r="GF43" s="135"/>
      <c r="GG43" s="135"/>
      <c r="GH43" s="135"/>
      <c r="GI43" s="135"/>
      <c r="GJ43" s="135"/>
      <c r="GK43" s="135"/>
      <c r="GL43" s="135"/>
      <c r="GM43" s="135"/>
      <c r="GN43" s="135"/>
      <c r="GO43" s="135"/>
      <c r="GP43" s="135"/>
      <c r="GQ43" s="135"/>
      <c r="GR43" s="135"/>
      <c r="GS43" s="135"/>
      <c r="GT43" s="135"/>
      <c r="GU43" s="135"/>
      <c r="GV43" s="135"/>
      <c r="GW43" s="135"/>
      <c r="GX43" s="135"/>
      <c r="GY43" s="135"/>
      <c r="GZ43" s="135"/>
      <c r="HA43" s="135"/>
      <c r="HB43" s="135"/>
      <c r="HC43" s="135"/>
      <c r="HD43" s="135"/>
      <c r="HE43" s="135"/>
      <c r="HF43" s="135"/>
      <c r="HG43" s="135"/>
      <c r="HH43" s="135"/>
      <c r="HI43" s="135"/>
      <c r="HJ43" s="135"/>
      <c r="HK43" s="135"/>
      <c r="HL43" s="135"/>
      <c r="HM43" s="135"/>
      <c r="HN43" s="135"/>
      <c r="HO43" s="135"/>
      <c r="HP43" s="135"/>
      <c r="HQ43" s="135"/>
      <c r="HR43" s="135"/>
      <c r="HS43" s="135"/>
      <c r="HT43" s="135"/>
      <c r="HU43" s="135"/>
      <c r="HV43" s="135"/>
      <c r="HW43" s="135"/>
      <c r="HX43" s="135"/>
      <c r="HY43" s="135"/>
      <c r="HZ43" s="135"/>
      <c r="IA43" s="135"/>
      <c r="IB43" s="135"/>
      <c r="IC43" s="135"/>
      <c r="ID43" s="135"/>
      <c r="IE43" s="135"/>
      <c r="IF43" s="135"/>
      <c r="IG43" s="135"/>
      <c r="IH43" s="135"/>
      <c r="II43" s="135"/>
      <c r="IJ43" s="135"/>
      <c r="IK43" s="135"/>
      <c r="IL43" s="135"/>
      <c r="IM43" s="135"/>
      <c r="IN43" s="135"/>
      <c r="IO43" s="135"/>
      <c r="IP43" s="135"/>
      <c r="IQ43" s="135"/>
      <c r="IR43" s="135"/>
      <c r="IS43" s="135"/>
      <c r="IT43" s="135"/>
      <c r="IU43" s="135"/>
      <c r="IV43" s="135"/>
    </row>
    <row r="44" spans="1:256" ht="47.25" hidden="1">
      <c r="A44" s="145"/>
      <c r="B44" s="276"/>
      <c r="C44" s="187">
        <v>0.9</v>
      </c>
      <c r="D44" s="189" t="s">
        <v>150</v>
      </c>
      <c r="E44" s="159" t="s">
        <v>151</v>
      </c>
      <c r="F44" s="187">
        <v>0.9</v>
      </c>
      <c r="G44" s="276"/>
      <c r="H44" s="183"/>
      <c r="I44" s="28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90"/>
      <c r="AD44" s="190"/>
      <c r="AE44" s="190"/>
      <c r="AF44" s="190"/>
      <c r="AG44" s="190"/>
      <c r="AH44" s="190"/>
      <c r="AI44" s="190"/>
      <c r="AJ44" s="190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90"/>
      <c r="BJ44" s="190"/>
      <c r="DA44" s="190"/>
      <c r="DB44" s="190"/>
      <c r="DC44" s="190"/>
      <c r="DD44" s="190"/>
      <c r="DE44" s="190"/>
      <c r="DF44" s="190"/>
      <c r="DG44" s="190"/>
      <c r="DH44" s="190"/>
      <c r="DI44" s="190"/>
      <c r="DJ44" s="190"/>
      <c r="DK44" s="190"/>
      <c r="DL44" s="190"/>
      <c r="DM44" s="190"/>
      <c r="DN44" s="190"/>
      <c r="DO44" s="190"/>
      <c r="DP44" s="190"/>
      <c r="DQ44" s="190"/>
      <c r="DR44" s="190"/>
      <c r="DS44" s="190"/>
      <c r="DT44" s="190"/>
      <c r="DU44" s="190"/>
      <c r="DV44" s="190"/>
      <c r="DW44" s="190"/>
      <c r="DX44" s="190"/>
      <c r="DY44" s="190"/>
      <c r="DZ44" s="190"/>
      <c r="EA44" s="190"/>
      <c r="EB44" s="190"/>
      <c r="EC44" s="190"/>
      <c r="ED44" s="190"/>
      <c r="EE44" s="190"/>
      <c r="EF44" s="190"/>
      <c r="EG44" s="190"/>
      <c r="EH44" s="190"/>
      <c r="EI44" s="190"/>
      <c r="EJ44" s="190"/>
      <c r="EK44" s="190"/>
      <c r="EL44" s="190"/>
      <c r="EM44" s="190"/>
      <c r="EN44" s="190"/>
      <c r="EO44" s="190"/>
      <c r="EP44" s="190"/>
      <c r="EQ44" s="190"/>
      <c r="ER44" s="190"/>
      <c r="ES44" s="190"/>
      <c r="ET44" s="190"/>
      <c r="EU44" s="190"/>
      <c r="EV44" s="190"/>
      <c r="EW44" s="190"/>
      <c r="EX44" s="190"/>
      <c r="EY44" s="190"/>
      <c r="EZ44" s="190"/>
      <c r="FA44" s="190"/>
      <c r="FB44" s="190"/>
      <c r="FC44" s="190"/>
      <c r="FD44" s="190"/>
      <c r="FE44" s="190"/>
      <c r="FF44" s="190"/>
      <c r="FG44" s="190"/>
      <c r="FH44" s="190"/>
      <c r="FI44" s="190"/>
      <c r="FJ44" s="190"/>
      <c r="FK44" s="190"/>
      <c r="FL44" s="190"/>
      <c r="FM44" s="190"/>
      <c r="FN44" s="190"/>
      <c r="FO44" s="190"/>
      <c r="FP44" s="190"/>
      <c r="FQ44" s="190"/>
      <c r="FR44" s="190"/>
      <c r="FS44" s="190"/>
      <c r="FT44" s="190"/>
      <c r="FU44" s="190"/>
      <c r="FV44" s="190"/>
      <c r="FW44" s="190"/>
      <c r="FX44" s="190"/>
      <c r="FY44" s="190"/>
      <c r="FZ44" s="190"/>
      <c r="GA44" s="190"/>
      <c r="GB44" s="190"/>
      <c r="GC44" s="190"/>
      <c r="GD44" s="190"/>
      <c r="GE44" s="190"/>
      <c r="GF44" s="190"/>
      <c r="GG44" s="190"/>
      <c r="GH44" s="190"/>
      <c r="GI44" s="190"/>
      <c r="GJ44" s="190"/>
      <c r="GK44" s="190"/>
      <c r="GL44" s="190"/>
      <c r="GM44" s="190"/>
      <c r="GN44" s="190"/>
      <c r="GO44" s="190"/>
      <c r="GP44" s="190"/>
      <c r="GQ44" s="190"/>
      <c r="GR44" s="190"/>
      <c r="GS44" s="190"/>
      <c r="GT44" s="190"/>
      <c r="GU44" s="190"/>
      <c r="GV44" s="190"/>
      <c r="GW44" s="190"/>
      <c r="GX44" s="190"/>
      <c r="GY44" s="190"/>
      <c r="GZ44" s="190"/>
      <c r="HA44" s="190"/>
      <c r="HB44" s="190"/>
      <c r="HC44" s="190"/>
      <c r="HD44" s="190"/>
      <c r="HE44" s="190"/>
      <c r="HF44" s="190"/>
      <c r="HG44" s="190"/>
      <c r="HH44" s="190"/>
      <c r="HI44" s="190"/>
      <c r="HJ44" s="190"/>
      <c r="HK44" s="190"/>
      <c r="HL44" s="190"/>
      <c r="HM44" s="190"/>
      <c r="HN44" s="190"/>
      <c r="HO44" s="190"/>
      <c r="HP44" s="190"/>
      <c r="HQ44" s="190"/>
      <c r="HR44" s="190"/>
      <c r="HS44" s="190"/>
      <c r="HT44" s="190"/>
      <c r="HU44" s="190"/>
      <c r="HV44" s="190"/>
      <c r="HW44" s="190"/>
      <c r="HX44" s="190"/>
      <c r="HY44" s="190"/>
      <c r="HZ44" s="190"/>
      <c r="IA44" s="190"/>
      <c r="IB44" s="190"/>
      <c r="IC44" s="190"/>
      <c r="ID44" s="190"/>
      <c r="IE44" s="190"/>
      <c r="IF44" s="190"/>
      <c r="IG44" s="190"/>
      <c r="IH44" s="190"/>
      <c r="II44" s="190"/>
      <c r="IJ44" s="190"/>
      <c r="IK44" s="190"/>
      <c r="IL44" s="190"/>
      <c r="IM44" s="190"/>
      <c r="IN44" s="190"/>
      <c r="IO44" s="190"/>
      <c r="IP44" s="190"/>
      <c r="IQ44" s="190"/>
      <c r="IR44" s="190"/>
      <c r="IS44" s="190"/>
      <c r="IT44" s="190"/>
      <c r="IU44" s="190"/>
      <c r="IV44" s="190"/>
    </row>
    <row r="45" spans="1:256" ht="31.5" hidden="1">
      <c r="A45" s="145"/>
      <c r="B45" s="276"/>
      <c r="C45" s="187">
        <v>1.24</v>
      </c>
      <c r="D45" s="189" t="s">
        <v>152</v>
      </c>
      <c r="E45" s="191" t="s">
        <v>130</v>
      </c>
      <c r="F45" s="187">
        <v>1.24</v>
      </c>
      <c r="G45" s="276"/>
      <c r="H45" s="183"/>
      <c r="I45" s="28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DA45" s="135"/>
      <c r="DB45" s="135"/>
      <c r="DC45" s="135"/>
      <c r="DD45" s="135"/>
      <c r="DE45" s="135"/>
      <c r="DF45" s="135"/>
      <c r="DG45" s="135"/>
      <c r="DH45" s="135"/>
      <c r="DI45" s="135"/>
      <c r="DJ45" s="135"/>
      <c r="DK45" s="135"/>
      <c r="DL45" s="135"/>
      <c r="DM45" s="135"/>
      <c r="DN45" s="135"/>
      <c r="DO45" s="135"/>
      <c r="DP45" s="135"/>
      <c r="DQ45" s="135"/>
      <c r="DR45" s="135"/>
      <c r="DS45" s="135"/>
      <c r="DT45" s="135"/>
      <c r="DU45" s="135"/>
      <c r="DV45" s="135"/>
      <c r="DW45" s="135"/>
      <c r="DX45" s="135"/>
      <c r="DY45" s="135"/>
      <c r="DZ45" s="135"/>
      <c r="EA45" s="135"/>
      <c r="EB45" s="135"/>
      <c r="EC45" s="135"/>
      <c r="ED45" s="135"/>
      <c r="EE45" s="135"/>
      <c r="EF45" s="135"/>
      <c r="EG45" s="135"/>
      <c r="EH45" s="135"/>
      <c r="EI45" s="135"/>
      <c r="EJ45" s="135"/>
      <c r="EK45" s="135"/>
      <c r="EL45" s="135"/>
      <c r="EM45" s="135"/>
      <c r="EN45" s="135"/>
      <c r="EO45" s="135"/>
      <c r="EP45" s="135"/>
      <c r="EQ45" s="135"/>
      <c r="ER45" s="135"/>
      <c r="ES45" s="135"/>
      <c r="ET45" s="135"/>
      <c r="EU45" s="135"/>
      <c r="EV45" s="135"/>
      <c r="EW45" s="135"/>
      <c r="EX45" s="135"/>
      <c r="EY45" s="135"/>
      <c r="EZ45" s="135"/>
      <c r="FA45" s="135"/>
      <c r="FB45" s="135"/>
      <c r="FC45" s="135"/>
      <c r="FD45" s="135"/>
      <c r="FE45" s="135"/>
      <c r="FF45" s="135"/>
      <c r="FG45" s="135"/>
      <c r="FH45" s="135"/>
      <c r="FI45" s="135"/>
      <c r="FJ45" s="135"/>
      <c r="FK45" s="135"/>
      <c r="FL45" s="135"/>
      <c r="FM45" s="135"/>
      <c r="FN45" s="135"/>
      <c r="FO45" s="135"/>
      <c r="FP45" s="135"/>
      <c r="FQ45" s="135"/>
      <c r="FR45" s="135"/>
      <c r="FS45" s="135"/>
      <c r="FT45" s="135"/>
      <c r="FU45" s="135"/>
      <c r="FV45" s="135"/>
      <c r="FW45" s="135"/>
      <c r="FX45" s="135"/>
      <c r="FY45" s="135"/>
      <c r="FZ45" s="135"/>
      <c r="GA45" s="135"/>
      <c r="GB45" s="135"/>
      <c r="GC45" s="135"/>
      <c r="GD45" s="135"/>
      <c r="GE45" s="135"/>
      <c r="GF45" s="135"/>
      <c r="GG45" s="135"/>
      <c r="GH45" s="135"/>
      <c r="GI45" s="135"/>
      <c r="GJ45" s="135"/>
      <c r="GK45" s="135"/>
      <c r="GL45" s="135"/>
      <c r="GM45" s="135"/>
      <c r="GN45" s="135"/>
      <c r="GO45" s="135"/>
      <c r="GP45" s="135"/>
      <c r="GQ45" s="135"/>
      <c r="GR45" s="135"/>
      <c r="GS45" s="135"/>
      <c r="GT45" s="135"/>
      <c r="GU45" s="135"/>
      <c r="GV45" s="135"/>
      <c r="GW45" s="135"/>
      <c r="GX45" s="135"/>
      <c r="GY45" s="135"/>
      <c r="GZ45" s="135"/>
      <c r="HA45" s="135"/>
      <c r="HB45" s="135"/>
      <c r="HC45" s="135"/>
      <c r="HD45" s="135"/>
      <c r="HE45" s="135"/>
      <c r="HF45" s="135"/>
      <c r="HG45" s="135"/>
      <c r="HH45" s="135"/>
      <c r="HI45" s="135"/>
      <c r="HJ45" s="135"/>
      <c r="HK45" s="135"/>
      <c r="HL45" s="135"/>
      <c r="HM45" s="135"/>
      <c r="HN45" s="135"/>
      <c r="HO45" s="135"/>
      <c r="HP45" s="135"/>
      <c r="HQ45" s="135"/>
      <c r="HR45" s="135"/>
      <c r="HS45" s="135"/>
      <c r="HT45" s="135"/>
      <c r="HU45" s="135"/>
      <c r="HV45" s="135"/>
      <c r="HW45" s="135"/>
      <c r="HX45" s="135"/>
      <c r="HY45" s="135"/>
      <c r="HZ45" s="135"/>
      <c r="IA45" s="135"/>
      <c r="IB45" s="135"/>
      <c r="IC45" s="135"/>
      <c r="ID45" s="135"/>
      <c r="IE45" s="135"/>
      <c r="IF45" s="135"/>
      <c r="IG45" s="135"/>
      <c r="IH45" s="135"/>
      <c r="II45" s="135"/>
      <c r="IJ45" s="135"/>
      <c r="IK45" s="135"/>
      <c r="IL45" s="135"/>
      <c r="IM45" s="135"/>
      <c r="IN45" s="135"/>
      <c r="IO45" s="135"/>
      <c r="IP45" s="135"/>
      <c r="IQ45" s="135"/>
      <c r="IR45" s="135"/>
      <c r="IS45" s="135"/>
      <c r="IT45" s="135"/>
      <c r="IU45" s="135"/>
      <c r="IV45" s="135"/>
    </row>
    <row r="46" spans="1:256" ht="47.25" hidden="1">
      <c r="A46" s="171"/>
      <c r="B46" s="277"/>
      <c r="C46" s="192">
        <v>9.7129999999999992</v>
      </c>
      <c r="D46" s="193" t="s">
        <v>153</v>
      </c>
      <c r="E46" s="194" t="s">
        <v>134</v>
      </c>
      <c r="F46" s="192">
        <v>9.7129999999999992</v>
      </c>
      <c r="G46" s="277"/>
      <c r="H46" s="195"/>
      <c r="I46" s="286"/>
    </row>
    <row r="47" spans="1:256" ht="16.5" hidden="1" thickBot="1">
      <c r="A47" s="140">
        <v>1</v>
      </c>
      <c r="B47" s="196">
        <v>4</v>
      </c>
      <c r="C47" s="271">
        <v>2</v>
      </c>
      <c r="D47" s="272"/>
      <c r="E47" s="142">
        <v>3</v>
      </c>
      <c r="F47" s="142"/>
      <c r="G47" s="196">
        <v>5</v>
      </c>
      <c r="H47" s="197"/>
      <c r="I47" s="198">
        <v>6</v>
      </c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5"/>
      <c r="DK47" s="135"/>
      <c r="DL47" s="135"/>
      <c r="DM47" s="135"/>
      <c r="DN47" s="135"/>
      <c r="DO47" s="135"/>
      <c r="DP47" s="135"/>
      <c r="DQ47" s="135"/>
      <c r="DR47" s="135"/>
      <c r="DS47" s="135"/>
      <c r="DT47" s="135"/>
      <c r="DU47" s="135"/>
      <c r="DV47" s="135"/>
      <c r="DW47" s="135"/>
      <c r="DX47" s="135"/>
      <c r="DY47" s="135"/>
      <c r="DZ47" s="135"/>
      <c r="EA47" s="135"/>
      <c r="EB47" s="135"/>
      <c r="EC47" s="135"/>
      <c r="ED47" s="135"/>
      <c r="EE47" s="135"/>
      <c r="EF47" s="135"/>
      <c r="EG47" s="135"/>
      <c r="EH47" s="135"/>
      <c r="EI47" s="135"/>
      <c r="EJ47" s="135"/>
      <c r="EK47" s="135"/>
      <c r="EL47" s="135"/>
      <c r="EM47" s="135"/>
      <c r="EN47" s="135"/>
      <c r="EO47" s="135"/>
      <c r="EP47" s="135"/>
      <c r="EQ47" s="135"/>
      <c r="ER47" s="135"/>
      <c r="ES47" s="135"/>
      <c r="ET47" s="135"/>
      <c r="EU47" s="135"/>
      <c r="EV47" s="135"/>
      <c r="EW47" s="135"/>
      <c r="EX47" s="135"/>
      <c r="EY47" s="135"/>
      <c r="EZ47" s="135"/>
      <c r="FA47" s="135"/>
      <c r="FB47" s="135"/>
      <c r="FC47" s="135"/>
      <c r="FD47" s="135"/>
      <c r="FE47" s="135"/>
      <c r="FF47" s="135"/>
      <c r="FG47" s="135"/>
      <c r="FH47" s="135"/>
      <c r="FI47" s="135"/>
      <c r="FJ47" s="135"/>
      <c r="FK47" s="135"/>
      <c r="FL47" s="135"/>
      <c r="FM47" s="135"/>
      <c r="FN47" s="135"/>
      <c r="FO47" s="135"/>
      <c r="FP47" s="135"/>
      <c r="FQ47" s="135"/>
      <c r="FR47" s="135"/>
      <c r="FS47" s="135"/>
      <c r="FT47" s="135"/>
      <c r="FU47" s="135"/>
      <c r="FV47" s="135"/>
      <c r="FW47" s="135"/>
      <c r="FX47" s="135"/>
      <c r="FY47" s="135"/>
      <c r="FZ47" s="135"/>
      <c r="GA47" s="135"/>
      <c r="GB47" s="135"/>
      <c r="GC47" s="135"/>
      <c r="GD47" s="135"/>
      <c r="GE47" s="135"/>
      <c r="GF47" s="135"/>
      <c r="GG47" s="135"/>
      <c r="GH47" s="135"/>
      <c r="GI47" s="135"/>
      <c r="GJ47" s="135"/>
      <c r="GK47" s="135"/>
      <c r="GL47" s="135"/>
      <c r="GM47" s="135"/>
      <c r="GN47" s="135"/>
      <c r="GO47" s="135"/>
      <c r="GP47" s="135"/>
      <c r="GQ47" s="135"/>
      <c r="GR47" s="135"/>
      <c r="GS47" s="135"/>
      <c r="GT47" s="135"/>
      <c r="GU47" s="135"/>
      <c r="GV47" s="135"/>
      <c r="GW47" s="135"/>
      <c r="GX47" s="135"/>
      <c r="GY47" s="135"/>
      <c r="GZ47" s="135"/>
      <c r="HA47" s="135"/>
      <c r="HB47" s="135"/>
      <c r="HC47" s="135"/>
      <c r="HD47" s="135"/>
      <c r="HE47" s="135"/>
      <c r="HF47" s="135"/>
      <c r="HG47" s="135"/>
      <c r="HH47" s="135"/>
      <c r="HI47" s="135"/>
      <c r="HJ47" s="135"/>
      <c r="HK47" s="135"/>
      <c r="HL47" s="135"/>
      <c r="HM47" s="135"/>
      <c r="HN47" s="135"/>
      <c r="HO47" s="135"/>
      <c r="HP47" s="135"/>
      <c r="HQ47" s="135"/>
      <c r="HR47" s="135"/>
      <c r="HS47" s="135"/>
      <c r="HT47" s="135"/>
      <c r="HU47" s="135"/>
      <c r="HV47" s="135"/>
      <c r="HW47" s="135"/>
      <c r="HX47" s="135"/>
      <c r="HY47" s="135"/>
      <c r="HZ47" s="135"/>
      <c r="IA47" s="135"/>
      <c r="IB47" s="135"/>
      <c r="IC47" s="135"/>
      <c r="ID47" s="135"/>
      <c r="IE47" s="135"/>
      <c r="IF47" s="135"/>
      <c r="IG47" s="135"/>
      <c r="IH47" s="135"/>
      <c r="II47" s="135"/>
      <c r="IJ47" s="135"/>
      <c r="IK47" s="135"/>
      <c r="IL47" s="135"/>
      <c r="IM47" s="135"/>
      <c r="IN47" s="135"/>
      <c r="IO47" s="135"/>
      <c r="IP47" s="135"/>
      <c r="IQ47" s="135"/>
      <c r="IR47" s="135"/>
      <c r="IS47" s="135"/>
      <c r="IT47" s="135"/>
      <c r="IU47" s="135"/>
      <c r="IV47" s="135"/>
    </row>
    <row r="48" spans="1:256" ht="78.75" hidden="1">
      <c r="A48" s="199">
        <v>4</v>
      </c>
      <c r="B48" s="200"/>
      <c r="C48" s="201"/>
      <c r="D48" s="202" t="s">
        <v>154</v>
      </c>
      <c r="E48" s="152"/>
      <c r="F48" s="201"/>
      <c r="G48" s="200"/>
      <c r="H48" s="203"/>
      <c r="I48" s="204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5"/>
      <c r="EP48" s="135"/>
      <c r="EQ48" s="135"/>
      <c r="ER48" s="135"/>
      <c r="ES48" s="135"/>
      <c r="ET48" s="135"/>
      <c r="EU48" s="135"/>
      <c r="EV48" s="135"/>
      <c r="EW48" s="135"/>
      <c r="EX48" s="135"/>
      <c r="EY48" s="135"/>
      <c r="EZ48" s="135"/>
      <c r="FA48" s="135"/>
      <c r="FB48" s="135"/>
      <c r="FC48" s="135"/>
      <c r="FD48" s="135"/>
      <c r="FE48" s="135"/>
      <c r="FF48" s="135"/>
      <c r="FG48" s="135"/>
      <c r="FH48" s="135"/>
      <c r="FI48" s="135"/>
      <c r="FJ48" s="135"/>
      <c r="FK48" s="135"/>
      <c r="FL48" s="135"/>
      <c r="FM48" s="135"/>
      <c r="FN48" s="135"/>
      <c r="FO48" s="135"/>
      <c r="FP48" s="135"/>
      <c r="FQ48" s="135"/>
      <c r="FR48" s="135"/>
      <c r="FS48" s="135"/>
      <c r="FT48" s="135"/>
      <c r="FU48" s="135"/>
      <c r="FV48" s="135"/>
      <c r="FW48" s="135"/>
      <c r="FX48" s="135"/>
      <c r="FY48" s="135"/>
      <c r="FZ48" s="135"/>
      <c r="GA48" s="135"/>
      <c r="GB48" s="135"/>
      <c r="GC48" s="135"/>
      <c r="GD48" s="135"/>
      <c r="GE48" s="135"/>
      <c r="GF48" s="135"/>
      <c r="GG48" s="135"/>
      <c r="GH48" s="135"/>
      <c r="GI48" s="135"/>
      <c r="GJ48" s="135"/>
      <c r="GK48" s="135"/>
      <c r="GL48" s="135"/>
      <c r="GM48" s="135"/>
      <c r="GN48" s="135"/>
      <c r="GO48" s="135"/>
      <c r="GP48" s="135"/>
      <c r="GQ48" s="135"/>
      <c r="GR48" s="135"/>
      <c r="GS48" s="135"/>
      <c r="GT48" s="135"/>
      <c r="GU48" s="135"/>
      <c r="GV48" s="135"/>
      <c r="GW48" s="135"/>
      <c r="GX48" s="135"/>
      <c r="GY48" s="135"/>
      <c r="GZ48" s="135"/>
      <c r="HA48" s="135"/>
      <c r="HB48" s="135"/>
      <c r="HC48" s="135"/>
      <c r="HD48" s="135"/>
      <c r="HE48" s="135"/>
      <c r="HF48" s="135"/>
      <c r="HG48" s="135"/>
      <c r="HH48" s="135"/>
      <c r="HI48" s="135"/>
      <c r="HJ48" s="135"/>
      <c r="HK48" s="135"/>
      <c r="HL48" s="135"/>
      <c r="HM48" s="135"/>
      <c r="HN48" s="135"/>
      <c r="HO48" s="135"/>
      <c r="HP48" s="135"/>
      <c r="HQ48" s="135"/>
      <c r="HR48" s="135"/>
      <c r="HS48" s="135"/>
      <c r="HT48" s="135"/>
      <c r="HU48" s="135"/>
      <c r="HV48" s="135"/>
      <c r="HW48" s="135"/>
      <c r="HX48" s="135"/>
      <c r="HY48" s="135"/>
      <c r="HZ48" s="135"/>
      <c r="IA48" s="135"/>
      <c r="IB48" s="135"/>
      <c r="IC48" s="135"/>
      <c r="ID48" s="135"/>
      <c r="IE48" s="135"/>
      <c r="IF48" s="135"/>
      <c r="IG48" s="135"/>
      <c r="IH48" s="135"/>
      <c r="II48" s="135"/>
      <c r="IJ48" s="135"/>
      <c r="IK48" s="135"/>
      <c r="IL48" s="135"/>
      <c r="IM48" s="135"/>
      <c r="IN48" s="135"/>
      <c r="IO48" s="135"/>
      <c r="IP48" s="135"/>
      <c r="IQ48" s="135"/>
      <c r="IR48" s="135"/>
      <c r="IS48" s="135"/>
      <c r="IT48" s="135"/>
      <c r="IU48" s="135"/>
      <c r="IV48" s="135"/>
    </row>
    <row r="49" spans="1:256" ht="94.5" hidden="1">
      <c r="A49" s="287" t="s">
        <v>155</v>
      </c>
      <c r="B49" s="275" t="s">
        <v>156</v>
      </c>
      <c r="C49" s="177"/>
      <c r="D49" s="205" t="s">
        <v>157</v>
      </c>
      <c r="E49" s="179" t="s">
        <v>158</v>
      </c>
      <c r="F49" s="177"/>
      <c r="G49" s="275" t="s">
        <v>159</v>
      </c>
      <c r="H49" s="180"/>
      <c r="I49" s="284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DA49" s="206"/>
      <c r="DB49" s="206"/>
      <c r="DC49" s="206"/>
      <c r="DD49" s="206"/>
      <c r="DE49" s="206"/>
      <c r="DF49" s="206"/>
      <c r="DG49" s="206"/>
      <c r="DH49" s="206"/>
      <c r="DI49" s="206"/>
      <c r="DJ49" s="206"/>
      <c r="DK49" s="206"/>
      <c r="DL49" s="206"/>
      <c r="DM49" s="206"/>
      <c r="DN49" s="206"/>
      <c r="DO49" s="206"/>
      <c r="DP49" s="206"/>
      <c r="DQ49" s="206"/>
      <c r="DR49" s="206"/>
      <c r="DS49" s="206"/>
      <c r="DT49" s="206"/>
      <c r="DU49" s="206"/>
      <c r="DV49" s="206"/>
      <c r="DW49" s="206"/>
      <c r="DX49" s="206"/>
      <c r="DY49" s="206"/>
      <c r="DZ49" s="206"/>
      <c r="EA49" s="206"/>
      <c r="EB49" s="206"/>
      <c r="EC49" s="206"/>
      <c r="ED49" s="206"/>
      <c r="EE49" s="206"/>
      <c r="EF49" s="206"/>
      <c r="EG49" s="206"/>
      <c r="EH49" s="206"/>
      <c r="EI49" s="206"/>
      <c r="EJ49" s="206"/>
      <c r="EK49" s="206"/>
      <c r="EL49" s="206"/>
      <c r="EM49" s="206"/>
      <c r="EN49" s="206"/>
      <c r="EO49" s="206"/>
      <c r="EP49" s="206"/>
      <c r="EQ49" s="206"/>
      <c r="ER49" s="206"/>
      <c r="ES49" s="206"/>
      <c r="ET49" s="206"/>
      <c r="EU49" s="206"/>
      <c r="EV49" s="206"/>
      <c r="EW49" s="206"/>
      <c r="EX49" s="206"/>
      <c r="EY49" s="206"/>
      <c r="EZ49" s="206"/>
      <c r="FA49" s="206"/>
      <c r="FB49" s="206"/>
      <c r="FC49" s="206"/>
      <c r="FD49" s="206"/>
      <c r="FE49" s="206"/>
      <c r="FF49" s="206"/>
      <c r="FG49" s="206"/>
      <c r="FH49" s="206"/>
      <c r="FI49" s="206"/>
      <c r="FJ49" s="206"/>
      <c r="FK49" s="206"/>
      <c r="FL49" s="206"/>
      <c r="FM49" s="206"/>
      <c r="FN49" s="206"/>
      <c r="FO49" s="206"/>
      <c r="FP49" s="206"/>
      <c r="FQ49" s="206"/>
      <c r="FR49" s="206"/>
      <c r="FS49" s="206"/>
      <c r="FT49" s="206"/>
      <c r="FU49" s="206"/>
      <c r="FV49" s="206"/>
      <c r="FW49" s="206"/>
      <c r="FX49" s="206"/>
      <c r="FY49" s="206"/>
      <c r="FZ49" s="206"/>
      <c r="GA49" s="206"/>
      <c r="GB49" s="206"/>
      <c r="GC49" s="206"/>
      <c r="GD49" s="206"/>
      <c r="GE49" s="206"/>
      <c r="GF49" s="206"/>
      <c r="GG49" s="206"/>
      <c r="GH49" s="206"/>
      <c r="GI49" s="206"/>
      <c r="GJ49" s="206"/>
      <c r="GK49" s="206"/>
      <c r="GL49" s="206"/>
      <c r="GM49" s="206"/>
      <c r="GN49" s="206"/>
      <c r="GO49" s="206"/>
      <c r="GP49" s="206"/>
      <c r="GQ49" s="206"/>
      <c r="GR49" s="206"/>
      <c r="GS49" s="206"/>
      <c r="GT49" s="206"/>
      <c r="GU49" s="206"/>
      <c r="GV49" s="206"/>
      <c r="GW49" s="206"/>
      <c r="GX49" s="206"/>
      <c r="GY49" s="206"/>
      <c r="GZ49" s="206"/>
      <c r="HA49" s="206"/>
      <c r="HB49" s="206"/>
      <c r="HC49" s="206"/>
      <c r="HD49" s="206"/>
      <c r="HE49" s="206"/>
      <c r="HF49" s="206"/>
      <c r="HG49" s="206"/>
      <c r="HH49" s="206"/>
      <c r="HI49" s="206"/>
      <c r="HJ49" s="206"/>
      <c r="HK49" s="206"/>
      <c r="HL49" s="206"/>
      <c r="HM49" s="206"/>
      <c r="HN49" s="206"/>
      <c r="HO49" s="206"/>
      <c r="HP49" s="206"/>
      <c r="HQ49" s="206"/>
      <c r="HR49" s="206"/>
      <c r="HS49" s="206"/>
      <c r="HT49" s="206"/>
      <c r="HU49" s="206"/>
      <c r="HV49" s="206"/>
      <c r="HW49" s="206"/>
      <c r="HX49" s="206"/>
      <c r="HY49" s="206"/>
      <c r="HZ49" s="206"/>
      <c r="IA49" s="206"/>
      <c r="IB49" s="206"/>
      <c r="IC49" s="206"/>
      <c r="ID49" s="206"/>
      <c r="IE49" s="206"/>
      <c r="IF49" s="206"/>
      <c r="IG49" s="206"/>
      <c r="IH49" s="206"/>
      <c r="II49" s="206"/>
      <c r="IJ49" s="206"/>
      <c r="IK49" s="206"/>
      <c r="IL49" s="206"/>
      <c r="IM49" s="206"/>
      <c r="IN49" s="206"/>
      <c r="IO49" s="206"/>
      <c r="IP49" s="206"/>
      <c r="IQ49" s="206"/>
      <c r="IR49" s="206"/>
      <c r="IS49" s="206"/>
      <c r="IT49" s="206"/>
      <c r="IU49" s="206"/>
      <c r="IV49" s="206"/>
    </row>
    <row r="50" spans="1:256" hidden="1">
      <c r="A50" s="288"/>
      <c r="B50" s="276"/>
      <c r="C50" s="191">
        <v>1</v>
      </c>
      <c r="D50" s="182" t="s">
        <v>139</v>
      </c>
      <c r="E50" s="159" t="s">
        <v>160</v>
      </c>
      <c r="F50" s="191">
        <v>1</v>
      </c>
      <c r="G50" s="276"/>
      <c r="H50" s="183"/>
      <c r="I50" s="28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  <c r="ER50" s="135"/>
      <c r="ES50" s="135"/>
      <c r="ET50" s="135"/>
      <c r="EU50" s="135"/>
      <c r="EV50" s="135"/>
      <c r="EW50" s="135"/>
      <c r="EX50" s="135"/>
      <c r="EY50" s="135"/>
      <c r="EZ50" s="135"/>
      <c r="FA50" s="135"/>
      <c r="FB50" s="135"/>
      <c r="FC50" s="135"/>
      <c r="FD50" s="135"/>
      <c r="FE50" s="135"/>
      <c r="FF50" s="135"/>
      <c r="FG50" s="135"/>
      <c r="FH50" s="135"/>
      <c r="FI50" s="135"/>
      <c r="FJ50" s="135"/>
      <c r="FK50" s="135"/>
      <c r="FL50" s="135"/>
      <c r="FM50" s="135"/>
      <c r="FN50" s="135"/>
      <c r="FO50" s="135"/>
      <c r="FP50" s="135"/>
      <c r="FQ50" s="135"/>
      <c r="FR50" s="135"/>
      <c r="FS50" s="135"/>
      <c r="FT50" s="135"/>
      <c r="FU50" s="135"/>
      <c r="FV50" s="135"/>
      <c r="FW50" s="135"/>
      <c r="FX50" s="135"/>
      <c r="FY50" s="135"/>
      <c r="FZ50" s="135"/>
      <c r="GA50" s="135"/>
      <c r="GB50" s="135"/>
      <c r="GC50" s="135"/>
      <c r="GD50" s="135"/>
      <c r="GE50" s="135"/>
      <c r="GF50" s="135"/>
      <c r="GG50" s="135"/>
      <c r="GH50" s="135"/>
      <c r="GI50" s="135"/>
      <c r="GJ50" s="135"/>
      <c r="GK50" s="135"/>
      <c r="GL50" s="135"/>
      <c r="GM50" s="135"/>
      <c r="GN50" s="135"/>
      <c r="GO50" s="135"/>
      <c r="GP50" s="135"/>
      <c r="GQ50" s="135"/>
      <c r="GR50" s="135"/>
      <c r="GS50" s="135"/>
      <c r="GT50" s="135"/>
      <c r="GU50" s="135"/>
      <c r="GV50" s="135"/>
      <c r="GW50" s="135"/>
      <c r="GX50" s="135"/>
      <c r="GY50" s="135"/>
      <c r="GZ50" s="135"/>
      <c r="HA50" s="135"/>
      <c r="HB50" s="135"/>
      <c r="HC50" s="135"/>
      <c r="HD50" s="135"/>
      <c r="HE50" s="135"/>
      <c r="HF50" s="135"/>
      <c r="HG50" s="135"/>
      <c r="HH50" s="135"/>
      <c r="HI50" s="135"/>
      <c r="HJ50" s="135"/>
      <c r="HK50" s="135"/>
      <c r="HL50" s="135"/>
      <c r="HM50" s="135"/>
      <c r="HN50" s="135"/>
      <c r="HO50" s="135"/>
      <c r="HP50" s="135"/>
      <c r="HQ50" s="135"/>
      <c r="HR50" s="135"/>
      <c r="HS50" s="135"/>
      <c r="HT50" s="135"/>
      <c r="HU50" s="135"/>
      <c r="HV50" s="135"/>
      <c r="HW50" s="135"/>
      <c r="HX50" s="135"/>
      <c r="HY50" s="135"/>
      <c r="HZ50" s="135"/>
      <c r="IA50" s="135"/>
      <c r="IB50" s="135"/>
      <c r="IC50" s="135"/>
      <c r="ID50" s="135"/>
      <c r="IE50" s="135"/>
      <c r="IF50" s="135"/>
      <c r="IG50" s="135"/>
      <c r="IH50" s="135"/>
      <c r="II50" s="135"/>
      <c r="IJ50" s="135"/>
      <c r="IK50" s="135"/>
      <c r="IL50" s="135"/>
      <c r="IM50" s="135"/>
      <c r="IN50" s="135"/>
      <c r="IO50" s="135"/>
      <c r="IP50" s="135"/>
      <c r="IQ50" s="135"/>
      <c r="IR50" s="135"/>
      <c r="IS50" s="135"/>
      <c r="IT50" s="135"/>
      <c r="IU50" s="135"/>
      <c r="IV50" s="135"/>
    </row>
    <row r="51" spans="1:256" hidden="1">
      <c r="A51" s="288"/>
      <c r="B51" s="276"/>
      <c r="C51" s="191">
        <v>5.16</v>
      </c>
      <c r="D51" s="182" t="s">
        <v>161</v>
      </c>
      <c r="E51" s="184" t="s">
        <v>162</v>
      </c>
      <c r="F51" s="191">
        <v>5.16</v>
      </c>
      <c r="G51" s="276"/>
      <c r="H51" s="183"/>
      <c r="I51" s="28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  <c r="ER51" s="135"/>
      <c r="ES51" s="135"/>
      <c r="ET51" s="135"/>
      <c r="EU51" s="135"/>
      <c r="EV51" s="135"/>
      <c r="EW51" s="135"/>
      <c r="EX51" s="135"/>
      <c r="EY51" s="135"/>
      <c r="EZ51" s="135"/>
      <c r="FA51" s="135"/>
      <c r="FB51" s="135"/>
      <c r="FC51" s="135"/>
      <c r="FD51" s="135"/>
      <c r="FE51" s="135"/>
      <c r="FF51" s="135"/>
      <c r="FG51" s="135"/>
      <c r="FH51" s="135"/>
      <c r="FI51" s="135"/>
      <c r="FJ51" s="135"/>
      <c r="FK51" s="135"/>
      <c r="FL51" s="135"/>
      <c r="FM51" s="135"/>
      <c r="FN51" s="135"/>
      <c r="FO51" s="135"/>
      <c r="FP51" s="135"/>
      <c r="FQ51" s="135"/>
      <c r="FR51" s="135"/>
      <c r="FS51" s="135"/>
      <c r="FT51" s="135"/>
      <c r="FU51" s="135"/>
      <c r="FV51" s="135"/>
      <c r="FW51" s="135"/>
      <c r="FX51" s="135"/>
      <c r="FY51" s="135"/>
      <c r="FZ51" s="135"/>
      <c r="GA51" s="135"/>
      <c r="GB51" s="135"/>
      <c r="GC51" s="135"/>
      <c r="GD51" s="135"/>
      <c r="GE51" s="135"/>
      <c r="GF51" s="135"/>
      <c r="GG51" s="135"/>
      <c r="GH51" s="135"/>
      <c r="GI51" s="135"/>
      <c r="GJ51" s="135"/>
      <c r="GK51" s="135"/>
      <c r="GL51" s="135"/>
      <c r="GM51" s="135"/>
      <c r="GN51" s="135"/>
      <c r="GO51" s="135"/>
      <c r="GP51" s="135"/>
      <c r="GQ51" s="135"/>
      <c r="GR51" s="135"/>
      <c r="GS51" s="135"/>
      <c r="GT51" s="135"/>
      <c r="GU51" s="135"/>
      <c r="GV51" s="135"/>
      <c r="GW51" s="135"/>
      <c r="GX51" s="135"/>
      <c r="GY51" s="135"/>
      <c r="GZ51" s="135"/>
      <c r="HA51" s="135"/>
      <c r="HB51" s="135"/>
      <c r="HC51" s="135"/>
      <c r="HD51" s="135"/>
      <c r="HE51" s="135"/>
      <c r="HF51" s="135"/>
      <c r="HG51" s="135"/>
      <c r="HH51" s="135"/>
      <c r="HI51" s="135"/>
      <c r="HJ51" s="135"/>
      <c r="HK51" s="135"/>
      <c r="HL51" s="135"/>
      <c r="HM51" s="135"/>
      <c r="HN51" s="135"/>
      <c r="HO51" s="135"/>
      <c r="HP51" s="135"/>
      <c r="HQ51" s="135"/>
      <c r="HR51" s="135"/>
      <c r="HS51" s="135"/>
      <c r="HT51" s="135"/>
      <c r="HU51" s="135"/>
      <c r="HV51" s="135"/>
      <c r="HW51" s="135"/>
      <c r="HX51" s="135"/>
      <c r="HY51" s="135"/>
      <c r="HZ51" s="135"/>
      <c r="IA51" s="135"/>
      <c r="IB51" s="135"/>
      <c r="IC51" s="135"/>
      <c r="ID51" s="135"/>
      <c r="IE51" s="135"/>
      <c r="IF51" s="135"/>
      <c r="IG51" s="135"/>
      <c r="IH51" s="135"/>
      <c r="II51" s="135"/>
      <c r="IJ51" s="135"/>
      <c r="IK51" s="135"/>
      <c r="IL51" s="135"/>
      <c r="IM51" s="135"/>
      <c r="IN51" s="135"/>
      <c r="IO51" s="135"/>
      <c r="IP51" s="135"/>
      <c r="IQ51" s="135"/>
      <c r="IR51" s="135"/>
      <c r="IS51" s="135"/>
      <c r="IT51" s="135"/>
      <c r="IU51" s="135"/>
      <c r="IV51" s="135"/>
    </row>
    <row r="52" spans="1:256" ht="31.5" hidden="1">
      <c r="A52" s="288"/>
      <c r="B52" s="276"/>
      <c r="C52" s="191">
        <v>1</v>
      </c>
      <c r="D52" s="182" t="s">
        <v>163</v>
      </c>
      <c r="E52" s="159" t="s">
        <v>164</v>
      </c>
      <c r="F52" s="191">
        <v>1</v>
      </c>
      <c r="G52" s="276"/>
      <c r="H52" s="183"/>
      <c r="I52" s="28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5"/>
      <c r="DK52" s="135"/>
      <c r="DL52" s="135"/>
      <c r="DM52" s="135"/>
      <c r="DN52" s="135"/>
      <c r="DO52" s="135"/>
      <c r="DP52" s="135"/>
      <c r="DQ52" s="135"/>
      <c r="DR52" s="135"/>
      <c r="DS52" s="135"/>
      <c r="DT52" s="135"/>
      <c r="DU52" s="135"/>
      <c r="DV52" s="135"/>
      <c r="DW52" s="135"/>
      <c r="DX52" s="135"/>
      <c r="DY52" s="135"/>
      <c r="DZ52" s="135"/>
      <c r="EA52" s="135"/>
      <c r="EB52" s="135"/>
      <c r="EC52" s="135"/>
      <c r="ED52" s="135"/>
      <c r="EE52" s="135"/>
      <c r="EF52" s="135"/>
      <c r="EG52" s="135"/>
      <c r="EH52" s="135"/>
      <c r="EI52" s="135"/>
      <c r="EJ52" s="135"/>
      <c r="EK52" s="135"/>
      <c r="EL52" s="135"/>
      <c r="EM52" s="135"/>
      <c r="EN52" s="135"/>
      <c r="EO52" s="135"/>
      <c r="EP52" s="135"/>
      <c r="EQ52" s="135"/>
      <c r="ER52" s="135"/>
      <c r="ES52" s="135"/>
      <c r="ET52" s="135"/>
      <c r="EU52" s="135"/>
      <c r="EV52" s="135"/>
      <c r="EW52" s="135"/>
      <c r="EX52" s="135"/>
      <c r="EY52" s="135"/>
      <c r="EZ52" s="135"/>
      <c r="FA52" s="135"/>
      <c r="FB52" s="135"/>
      <c r="FC52" s="135"/>
      <c r="FD52" s="135"/>
      <c r="FE52" s="135"/>
      <c r="FF52" s="135"/>
      <c r="FG52" s="135"/>
      <c r="FH52" s="135"/>
      <c r="FI52" s="135"/>
      <c r="FJ52" s="135"/>
      <c r="FK52" s="135"/>
      <c r="FL52" s="135"/>
      <c r="FM52" s="135"/>
      <c r="FN52" s="135"/>
      <c r="FO52" s="135"/>
      <c r="FP52" s="135"/>
      <c r="FQ52" s="135"/>
      <c r="FR52" s="135"/>
      <c r="FS52" s="135"/>
      <c r="FT52" s="135"/>
      <c r="FU52" s="135"/>
      <c r="FV52" s="135"/>
      <c r="FW52" s="135"/>
      <c r="FX52" s="135"/>
      <c r="FY52" s="135"/>
      <c r="FZ52" s="135"/>
      <c r="GA52" s="135"/>
      <c r="GB52" s="135"/>
      <c r="GC52" s="135"/>
      <c r="GD52" s="135"/>
      <c r="GE52" s="135"/>
      <c r="GF52" s="135"/>
      <c r="GG52" s="135"/>
      <c r="GH52" s="135"/>
      <c r="GI52" s="135"/>
      <c r="GJ52" s="135"/>
      <c r="GK52" s="135"/>
      <c r="GL52" s="135"/>
      <c r="GM52" s="135"/>
      <c r="GN52" s="135"/>
      <c r="GO52" s="135"/>
      <c r="GP52" s="135"/>
      <c r="GQ52" s="135"/>
      <c r="GR52" s="135"/>
      <c r="GS52" s="135"/>
      <c r="GT52" s="135"/>
      <c r="GU52" s="135"/>
      <c r="GV52" s="135"/>
      <c r="GW52" s="135"/>
      <c r="GX52" s="135"/>
      <c r="GY52" s="135"/>
      <c r="GZ52" s="135"/>
      <c r="HA52" s="135"/>
      <c r="HB52" s="135"/>
      <c r="HC52" s="135"/>
      <c r="HD52" s="135"/>
      <c r="HE52" s="135"/>
      <c r="HF52" s="135"/>
      <c r="HG52" s="135"/>
      <c r="HH52" s="135"/>
      <c r="HI52" s="135"/>
      <c r="HJ52" s="135"/>
      <c r="HK52" s="135"/>
      <c r="HL52" s="135"/>
      <c r="HM52" s="135"/>
      <c r="HN52" s="135"/>
      <c r="HO52" s="135"/>
      <c r="HP52" s="135"/>
      <c r="HQ52" s="135"/>
      <c r="HR52" s="135"/>
      <c r="HS52" s="135"/>
      <c r="HT52" s="135"/>
      <c r="HU52" s="135"/>
      <c r="HV52" s="135"/>
      <c r="HW52" s="135"/>
      <c r="HX52" s="135"/>
      <c r="HY52" s="135"/>
      <c r="HZ52" s="135"/>
      <c r="IA52" s="135"/>
      <c r="IB52" s="135"/>
      <c r="IC52" s="135"/>
      <c r="ID52" s="135"/>
      <c r="IE52" s="135"/>
      <c r="IF52" s="135"/>
      <c r="IG52" s="135"/>
      <c r="IH52" s="135"/>
      <c r="II52" s="135"/>
      <c r="IJ52" s="135"/>
      <c r="IK52" s="135"/>
      <c r="IL52" s="135"/>
      <c r="IM52" s="135"/>
      <c r="IN52" s="135"/>
      <c r="IO52" s="135"/>
      <c r="IP52" s="135"/>
      <c r="IQ52" s="135"/>
      <c r="IR52" s="135"/>
      <c r="IS52" s="135"/>
      <c r="IT52" s="135"/>
      <c r="IU52" s="135"/>
      <c r="IV52" s="135"/>
    </row>
    <row r="53" spans="1:256" ht="47.25" hidden="1">
      <c r="A53" s="288"/>
      <c r="B53" s="276"/>
      <c r="C53" s="191">
        <v>1</v>
      </c>
      <c r="D53" s="182" t="s">
        <v>165</v>
      </c>
      <c r="E53" s="159" t="s">
        <v>166</v>
      </c>
      <c r="F53" s="191">
        <v>1</v>
      </c>
      <c r="G53" s="276"/>
      <c r="H53" s="183"/>
      <c r="I53" s="28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5"/>
      <c r="DY53" s="135"/>
      <c r="DZ53" s="135"/>
      <c r="EA53" s="135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135"/>
      <c r="EM53" s="135"/>
      <c r="EN53" s="135"/>
      <c r="EO53" s="135"/>
      <c r="EP53" s="135"/>
      <c r="EQ53" s="135"/>
      <c r="ER53" s="135"/>
      <c r="ES53" s="135"/>
      <c r="ET53" s="135"/>
      <c r="EU53" s="135"/>
      <c r="EV53" s="135"/>
      <c r="EW53" s="135"/>
      <c r="EX53" s="135"/>
      <c r="EY53" s="135"/>
      <c r="EZ53" s="135"/>
      <c r="FA53" s="135"/>
      <c r="FB53" s="135"/>
      <c r="FC53" s="135"/>
      <c r="FD53" s="135"/>
      <c r="FE53" s="135"/>
      <c r="FF53" s="135"/>
      <c r="FG53" s="135"/>
      <c r="FH53" s="135"/>
      <c r="FI53" s="135"/>
      <c r="FJ53" s="135"/>
      <c r="FK53" s="135"/>
      <c r="FL53" s="135"/>
      <c r="FM53" s="135"/>
      <c r="FN53" s="135"/>
      <c r="FO53" s="135"/>
      <c r="FP53" s="135"/>
      <c r="FQ53" s="135"/>
      <c r="FR53" s="135"/>
      <c r="FS53" s="135"/>
      <c r="FT53" s="135"/>
      <c r="FU53" s="135"/>
      <c r="FV53" s="135"/>
      <c r="FW53" s="135"/>
      <c r="FX53" s="135"/>
      <c r="FY53" s="135"/>
      <c r="FZ53" s="135"/>
      <c r="GA53" s="135"/>
      <c r="GB53" s="135"/>
      <c r="GC53" s="135"/>
      <c r="GD53" s="135"/>
      <c r="GE53" s="135"/>
      <c r="GF53" s="135"/>
      <c r="GG53" s="135"/>
      <c r="GH53" s="135"/>
      <c r="GI53" s="135"/>
      <c r="GJ53" s="135"/>
      <c r="GK53" s="135"/>
      <c r="GL53" s="135"/>
      <c r="GM53" s="135"/>
      <c r="GN53" s="135"/>
      <c r="GO53" s="135"/>
      <c r="GP53" s="135"/>
      <c r="GQ53" s="135"/>
      <c r="GR53" s="135"/>
      <c r="GS53" s="135"/>
      <c r="GT53" s="135"/>
      <c r="GU53" s="135"/>
      <c r="GV53" s="135"/>
      <c r="GW53" s="135"/>
      <c r="GX53" s="135"/>
      <c r="GY53" s="135"/>
      <c r="GZ53" s="135"/>
      <c r="HA53" s="135"/>
      <c r="HB53" s="135"/>
      <c r="HC53" s="135"/>
      <c r="HD53" s="135"/>
      <c r="HE53" s="135"/>
      <c r="HF53" s="135"/>
      <c r="HG53" s="135"/>
      <c r="HH53" s="135"/>
      <c r="HI53" s="135"/>
      <c r="HJ53" s="135"/>
      <c r="HK53" s="135"/>
      <c r="HL53" s="135"/>
      <c r="HM53" s="135"/>
      <c r="HN53" s="135"/>
      <c r="HO53" s="135"/>
      <c r="HP53" s="135"/>
      <c r="HQ53" s="135"/>
      <c r="HR53" s="135"/>
      <c r="HS53" s="135"/>
      <c r="HT53" s="135"/>
      <c r="HU53" s="135"/>
      <c r="HV53" s="135"/>
      <c r="HW53" s="135"/>
      <c r="HX53" s="135"/>
      <c r="HY53" s="135"/>
      <c r="HZ53" s="135"/>
      <c r="IA53" s="135"/>
      <c r="IB53" s="135"/>
      <c r="IC53" s="135"/>
      <c r="ID53" s="135"/>
      <c r="IE53" s="135"/>
      <c r="IF53" s="135"/>
      <c r="IG53" s="135"/>
      <c r="IH53" s="135"/>
      <c r="II53" s="135"/>
      <c r="IJ53" s="135"/>
      <c r="IK53" s="135"/>
      <c r="IL53" s="135"/>
      <c r="IM53" s="135"/>
      <c r="IN53" s="135"/>
      <c r="IO53" s="135"/>
      <c r="IP53" s="135"/>
      <c r="IQ53" s="135"/>
      <c r="IR53" s="135"/>
      <c r="IS53" s="135"/>
      <c r="IT53" s="135"/>
      <c r="IU53" s="135"/>
      <c r="IV53" s="135"/>
    </row>
    <row r="54" spans="1:256" hidden="1">
      <c r="A54" s="288"/>
      <c r="B54" s="276"/>
      <c r="C54" s="191">
        <v>1.1499999999999999</v>
      </c>
      <c r="D54" s="182" t="s">
        <v>167</v>
      </c>
      <c r="E54" s="159" t="s">
        <v>168</v>
      </c>
      <c r="F54" s="191">
        <v>1.1499999999999999</v>
      </c>
      <c r="G54" s="276"/>
      <c r="H54" s="183"/>
      <c r="I54" s="28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DA54" s="135"/>
      <c r="DB54" s="135"/>
      <c r="DC54" s="135"/>
      <c r="DD54" s="135"/>
      <c r="DE54" s="135"/>
      <c r="DF54" s="135"/>
      <c r="DG54" s="135"/>
      <c r="DH54" s="135"/>
      <c r="DI54" s="135"/>
      <c r="DJ54" s="135"/>
      <c r="DK54" s="135"/>
      <c r="DL54" s="135"/>
      <c r="DM54" s="135"/>
      <c r="DN54" s="135"/>
      <c r="DO54" s="135"/>
      <c r="DP54" s="135"/>
      <c r="DQ54" s="135"/>
      <c r="DR54" s="135"/>
      <c r="DS54" s="135"/>
      <c r="DT54" s="135"/>
      <c r="DU54" s="135"/>
      <c r="DV54" s="135"/>
      <c r="DW54" s="135"/>
      <c r="DX54" s="135"/>
      <c r="DY54" s="135"/>
      <c r="DZ54" s="135"/>
      <c r="EA54" s="135"/>
      <c r="EB54" s="135"/>
      <c r="EC54" s="135"/>
      <c r="ED54" s="135"/>
      <c r="EE54" s="135"/>
      <c r="EF54" s="135"/>
      <c r="EG54" s="135"/>
      <c r="EH54" s="135"/>
      <c r="EI54" s="135"/>
      <c r="EJ54" s="135"/>
      <c r="EK54" s="135"/>
      <c r="EL54" s="135"/>
      <c r="EM54" s="135"/>
      <c r="EN54" s="135"/>
      <c r="EO54" s="135"/>
      <c r="EP54" s="135"/>
      <c r="EQ54" s="135"/>
      <c r="ER54" s="135"/>
      <c r="ES54" s="135"/>
      <c r="ET54" s="135"/>
      <c r="EU54" s="135"/>
      <c r="EV54" s="135"/>
      <c r="EW54" s="135"/>
      <c r="EX54" s="135"/>
      <c r="EY54" s="135"/>
      <c r="EZ54" s="135"/>
      <c r="FA54" s="135"/>
      <c r="FB54" s="135"/>
      <c r="FC54" s="135"/>
      <c r="FD54" s="135"/>
      <c r="FE54" s="135"/>
      <c r="FF54" s="135"/>
      <c r="FG54" s="135"/>
      <c r="FH54" s="135"/>
      <c r="FI54" s="135"/>
      <c r="FJ54" s="135"/>
      <c r="FK54" s="135"/>
      <c r="FL54" s="135"/>
      <c r="FM54" s="135"/>
      <c r="FN54" s="135"/>
      <c r="FO54" s="135"/>
      <c r="FP54" s="135"/>
      <c r="FQ54" s="135"/>
      <c r="FR54" s="135"/>
      <c r="FS54" s="135"/>
      <c r="FT54" s="135"/>
      <c r="FU54" s="135"/>
      <c r="FV54" s="135"/>
      <c r="FW54" s="135"/>
      <c r="FX54" s="135"/>
      <c r="FY54" s="135"/>
      <c r="FZ54" s="135"/>
      <c r="GA54" s="135"/>
      <c r="GB54" s="135"/>
      <c r="GC54" s="135"/>
      <c r="GD54" s="135"/>
      <c r="GE54" s="135"/>
      <c r="GF54" s="135"/>
      <c r="GG54" s="135"/>
      <c r="GH54" s="135"/>
      <c r="GI54" s="135"/>
      <c r="GJ54" s="135"/>
      <c r="GK54" s="135"/>
      <c r="GL54" s="135"/>
      <c r="GM54" s="135"/>
      <c r="GN54" s="135"/>
      <c r="GO54" s="135"/>
      <c r="GP54" s="135"/>
      <c r="GQ54" s="135"/>
      <c r="GR54" s="135"/>
      <c r="GS54" s="135"/>
      <c r="GT54" s="135"/>
      <c r="GU54" s="135"/>
      <c r="GV54" s="135"/>
      <c r="GW54" s="135"/>
      <c r="GX54" s="135"/>
      <c r="GY54" s="135"/>
      <c r="GZ54" s="135"/>
      <c r="HA54" s="135"/>
      <c r="HB54" s="135"/>
      <c r="HC54" s="135"/>
      <c r="HD54" s="135"/>
      <c r="HE54" s="135"/>
      <c r="HF54" s="135"/>
      <c r="HG54" s="135"/>
      <c r="HH54" s="135"/>
      <c r="HI54" s="135"/>
      <c r="HJ54" s="135"/>
      <c r="HK54" s="135"/>
      <c r="HL54" s="135"/>
      <c r="HM54" s="135"/>
      <c r="HN54" s="135"/>
      <c r="HO54" s="135"/>
      <c r="HP54" s="135"/>
      <c r="HQ54" s="135"/>
      <c r="HR54" s="135"/>
      <c r="HS54" s="135"/>
      <c r="HT54" s="135"/>
      <c r="HU54" s="135"/>
      <c r="HV54" s="135"/>
      <c r="HW54" s="135"/>
      <c r="HX54" s="135"/>
      <c r="HY54" s="135"/>
      <c r="HZ54" s="135"/>
      <c r="IA54" s="135"/>
      <c r="IB54" s="135"/>
      <c r="IC54" s="135"/>
      <c r="ID54" s="135"/>
      <c r="IE54" s="135"/>
      <c r="IF54" s="135"/>
      <c r="IG54" s="135"/>
      <c r="IH54" s="135"/>
      <c r="II54" s="135"/>
      <c r="IJ54" s="135"/>
      <c r="IK54" s="135"/>
      <c r="IL54" s="135"/>
      <c r="IM54" s="135"/>
      <c r="IN54" s="135"/>
      <c r="IO54" s="135"/>
      <c r="IP54" s="135"/>
      <c r="IQ54" s="135"/>
      <c r="IR54" s="135"/>
      <c r="IS54" s="135"/>
      <c r="IT54" s="135"/>
      <c r="IU54" s="135"/>
      <c r="IV54" s="135"/>
    </row>
    <row r="55" spans="1:256" ht="63" hidden="1">
      <c r="A55" s="288"/>
      <c r="B55" s="276"/>
      <c r="C55" s="191">
        <v>1</v>
      </c>
      <c r="D55" s="182" t="s">
        <v>169</v>
      </c>
      <c r="E55" s="159"/>
      <c r="F55" s="191">
        <v>1</v>
      </c>
      <c r="G55" s="276"/>
      <c r="H55" s="183"/>
      <c r="I55" s="28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135"/>
      <c r="EM55" s="135"/>
      <c r="EN55" s="135"/>
      <c r="EO55" s="135"/>
      <c r="EP55" s="135"/>
      <c r="EQ55" s="135"/>
      <c r="ER55" s="135"/>
      <c r="ES55" s="135"/>
      <c r="ET55" s="135"/>
      <c r="EU55" s="135"/>
      <c r="EV55" s="135"/>
      <c r="EW55" s="135"/>
      <c r="EX55" s="135"/>
      <c r="EY55" s="135"/>
      <c r="EZ55" s="135"/>
      <c r="FA55" s="135"/>
      <c r="FB55" s="135"/>
      <c r="FC55" s="135"/>
      <c r="FD55" s="135"/>
      <c r="FE55" s="135"/>
      <c r="FF55" s="135"/>
      <c r="FG55" s="135"/>
      <c r="FH55" s="135"/>
      <c r="FI55" s="135"/>
      <c r="FJ55" s="135"/>
      <c r="FK55" s="135"/>
      <c r="FL55" s="135"/>
      <c r="FM55" s="135"/>
      <c r="FN55" s="135"/>
      <c r="FO55" s="135"/>
      <c r="FP55" s="135"/>
      <c r="FQ55" s="135"/>
      <c r="FR55" s="135"/>
      <c r="FS55" s="135"/>
      <c r="FT55" s="135"/>
      <c r="FU55" s="135"/>
      <c r="FV55" s="135"/>
      <c r="FW55" s="135"/>
      <c r="FX55" s="135"/>
      <c r="FY55" s="135"/>
      <c r="FZ55" s="135"/>
      <c r="GA55" s="135"/>
      <c r="GB55" s="135"/>
      <c r="GC55" s="135"/>
      <c r="GD55" s="135"/>
      <c r="GE55" s="135"/>
      <c r="GF55" s="135"/>
      <c r="GG55" s="135"/>
      <c r="GH55" s="135"/>
      <c r="GI55" s="135"/>
      <c r="GJ55" s="135"/>
      <c r="GK55" s="135"/>
      <c r="GL55" s="135"/>
      <c r="GM55" s="135"/>
      <c r="GN55" s="135"/>
      <c r="GO55" s="135"/>
      <c r="GP55" s="135"/>
      <c r="GQ55" s="135"/>
      <c r="GR55" s="135"/>
      <c r="GS55" s="135"/>
      <c r="GT55" s="135"/>
      <c r="GU55" s="135"/>
      <c r="GV55" s="135"/>
      <c r="GW55" s="135"/>
      <c r="GX55" s="135"/>
      <c r="GY55" s="135"/>
      <c r="GZ55" s="135"/>
      <c r="HA55" s="135"/>
      <c r="HB55" s="135"/>
      <c r="HC55" s="135"/>
      <c r="HD55" s="135"/>
      <c r="HE55" s="135"/>
      <c r="HF55" s="135"/>
      <c r="HG55" s="135"/>
      <c r="HH55" s="135"/>
      <c r="HI55" s="135"/>
      <c r="HJ55" s="135"/>
      <c r="HK55" s="135"/>
      <c r="HL55" s="135"/>
      <c r="HM55" s="135"/>
      <c r="HN55" s="135"/>
      <c r="HO55" s="135"/>
      <c r="HP55" s="135"/>
      <c r="HQ55" s="135"/>
      <c r="HR55" s="135"/>
      <c r="HS55" s="135"/>
      <c r="HT55" s="135"/>
      <c r="HU55" s="135"/>
      <c r="HV55" s="135"/>
      <c r="HW55" s="135"/>
      <c r="HX55" s="135"/>
      <c r="HY55" s="135"/>
      <c r="HZ55" s="135"/>
      <c r="IA55" s="135"/>
      <c r="IB55" s="135"/>
      <c r="IC55" s="135"/>
      <c r="ID55" s="135"/>
      <c r="IE55" s="135"/>
      <c r="IF55" s="135"/>
      <c r="IG55" s="135"/>
      <c r="IH55" s="135"/>
      <c r="II55" s="135"/>
      <c r="IJ55" s="135"/>
      <c r="IK55" s="135"/>
      <c r="IL55" s="135"/>
      <c r="IM55" s="135"/>
      <c r="IN55" s="135"/>
      <c r="IO55" s="135"/>
      <c r="IP55" s="135"/>
      <c r="IQ55" s="135"/>
      <c r="IR55" s="135"/>
      <c r="IS55" s="135"/>
      <c r="IT55" s="135"/>
      <c r="IU55" s="135"/>
      <c r="IV55" s="135"/>
    </row>
    <row r="56" spans="1:256" ht="47.25" hidden="1">
      <c r="A56" s="288"/>
      <c r="B56" s="276"/>
      <c r="C56" s="191">
        <v>5</v>
      </c>
      <c r="D56" s="182" t="s">
        <v>170</v>
      </c>
      <c r="E56" s="159" t="s">
        <v>171</v>
      </c>
      <c r="F56" s="191">
        <v>5</v>
      </c>
      <c r="G56" s="276"/>
      <c r="H56" s="183"/>
      <c r="I56" s="28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  <c r="BI56" s="135"/>
      <c r="BJ56" s="135"/>
      <c r="DA56" s="135"/>
      <c r="DB56" s="135"/>
      <c r="DC56" s="135"/>
      <c r="DD56" s="135"/>
      <c r="DE56" s="135"/>
      <c r="DF56" s="135"/>
      <c r="DG56" s="135"/>
      <c r="DH56" s="135"/>
      <c r="DI56" s="135"/>
      <c r="DJ56" s="135"/>
      <c r="DK56" s="135"/>
      <c r="DL56" s="135"/>
      <c r="DM56" s="135"/>
      <c r="DN56" s="135"/>
      <c r="DO56" s="135"/>
      <c r="DP56" s="135"/>
      <c r="DQ56" s="135"/>
      <c r="DR56" s="135"/>
      <c r="DS56" s="135"/>
      <c r="DT56" s="135"/>
      <c r="DU56" s="135"/>
      <c r="DV56" s="135"/>
      <c r="DW56" s="135"/>
      <c r="DX56" s="135"/>
      <c r="DY56" s="135"/>
      <c r="DZ56" s="135"/>
      <c r="EA56" s="135"/>
      <c r="EB56" s="135"/>
      <c r="EC56" s="135"/>
      <c r="ED56" s="135"/>
      <c r="EE56" s="135"/>
      <c r="EF56" s="135"/>
      <c r="EG56" s="135"/>
      <c r="EH56" s="135"/>
      <c r="EI56" s="135"/>
      <c r="EJ56" s="135"/>
      <c r="EK56" s="135"/>
      <c r="EL56" s="135"/>
      <c r="EM56" s="135"/>
      <c r="EN56" s="135"/>
      <c r="EO56" s="135"/>
      <c r="EP56" s="135"/>
      <c r="EQ56" s="135"/>
      <c r="ER56" s="135"/>
      <c r="ES56" s="135"/>
      <c r="ET56" s="135"/>
      <c r="EU56" s="135"/>
      <c r="EV56" s="135"/>
      <c r="EW56" s="135"/>
      <c r="EX56" s="135"/>
      <c r="EY56" s="135"/>
      <c r="EZ56" s="135"/>
      <c r="FA56" s="135"/>
      <c r="FB56" s="135"/>
      <c r="FC56" s="135"/>
      <c r="FD56" s="135"/>
      <c r="FE56" s="135"/>
      <c r="FF56" s="135"/>
      <c r="FG56" s="135"/>
      <c r="FH56" s="135"/>
      <c r="FI56" s="135"/>
      <c r="FJ56" s="135"/>
      <c r="FK56" s="135"/>
      <c r="FL56" s="135"/>
      <c r="FM56" s="135"/>
      <c r="FN56" s="135"/>
      <c r="FO56" s="135"/>
      <c r="FP56" s="135"/>
      <c r="FQ56" s="135"/>
      <c r="FR56" s="135"/>
      <c r="FS56" s="135"/>
      <c r="FT56" s="135"/>
      <c r="FU56" s="135"/>
      <c r="FV56" s="135"/>
      <c r="FW56" s="135"/>
      <c r="FX56" s="135"/>
      <c r="FY56" s="135"/>
      <c r="FZ56" s="135"/>
      <c r="GA56" s="135"/>
      <c r="GB56" s="135"/>
      <c r="GC56" s="135"/>
      <c r="GD56" s="135"/>
      <c r="GE56" s="135"/>
      <c r="GF56" s="135"/>
      <c r="GG56" s="135"/>
      <c r="GH56" s="135"/>
      <c r="GI56" s="135"/>
      <c r="GJ56" s="135"/>
      <c r="GK56" s="135"/>
      <c r="GL56" s="135"/>
      <c r="GM56" s="135"/>
      <c r="GN56" s="135"/>
      <c r="GO56" s="135"/>
      <c r="GP56" s="135"/>
      <c r="GQ56" s="135"/>
      <c r="GR56" s="135"/>
      <c r="GS56" s="135"/>
      <c r="GT56" s="135"/>
      <c r="GU56" s="135"/>
      <c r="GV56" s="135"/>
      <c r="GW56" s="135"/>
      <c r="GX56" s="135"/>
      <c r="GY56" s="135"/>
      <c r="GZ56" s="135"/>
      <c r="HA56" s="135"/>
      <c r="HB56" s="135"/>
      <c r="HC56" s="135"/>
      <c r="HD56" s="135"/>
      <c r="HE56" s="135"/>
      <c r="HF56" s="135"/>
      <c r="HG56" s="135"/>
      <c r="HH56" s="135"/>
      <c r="HI56" s="135"/>
      <c r="HJ56" s="135"/>
      <c r="HK56" s="135"/>
      <c r="HL56" s="135"/>
      <c r="HM56" s="135"/>
      <c r="HN56" s="135"/>
      <c r="HO56" s="135"/>
      <c r="HP56" s="135"/>
      <c r="HQ56" s="135"/>
      <c r="HR56" s="135"/>
      <c r="HS56" s="135"/>
      <c r="HT56" s="135"/>
      <c r="HU56" s="135"/>
      <c r="HV56" s="135"/>
      <c r="HW56" s="135"/>
      <c r="HX56" s="135"/>
      <c r="HY56" s="135"/>
      <c r="HZ56" s="135"/>
      <c r="IA56" s="135"/>
      <c r="IB56" s="135"/>
      <c r="IC56" s="135"/>
      <c r="ID56" s="135"/>
      <c r="IE56" s="135"/>
      <c r="IF56" s="135"/>
      <c r="IG56" s="135"/>
      <c r="IH56" s="135"/>
      <c r="II56" s="135"/>
      <c r="IJ56" s="135"/>
      <c r="IK56" s="135"/>
      <c r="IL56" s="135"/>
      <c r="IM56" s="135"/>
      <c r="IN56" s="135"/>
      <c r="IO56" s="135"/>
      <c r="IP56" s="135"/>
      <c r="IQ56" s="135"/>
      <c r="IR56" s="135"/>
      <c r="IS56" s="135"/>
      <c r="IT56" s="135"/>
      <c r="IU56" s="135"/>
      <c r="IV56" s="135"/>
    </row>
    <row r="57" spans="1:256" ht="31.5" hidden="1">
      <c r="A57" s="288"/>
      <c r="B57" s="276"/>
      <c r="C57" s="187">
        <v>1.31</v>
      </c>
      <c r="D57" s="189" t="s">
        <v>152</v>
      </c>
      <c r="E57" s="191" t="s">
        <v>130</v>
      </c>
      <c r="F57" s="187">
        <v>1.31</v>
      </c>
      <c r="G57" s="276"/>
      <c r="H57" s="183"/>
      <c r="I57" s="28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135"/>
      <c r="AZ57" s="135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5"/>
      <c r="DK57" s="135"/>
      <c r="DL57" s="135"/>
      <c r="DM57" s="135"/>
      <c r="DN57" s="135"/>
      <c r="DO57" s="135"/>
      <c r="DP57" s="135"/>
      <c r="DQ57" s="135"/>
      <c r="DR57" s="135"/>
      <c r="DS57" s="135"/>
      <c r="DT57" s="135"/>
      <c r="DU57" s="135"/>
      <c r="DV57" s="135"/>
      <c r="DW57" s="135"/>
      <c r="DX57" s="135"/>
      <c r="DY57" s="135"/>
      <c r="DZ57" s="135"/>
      <c r="EA57" s="135"/>
      <c r="EB57" s="135"/>
      <c r="EC57" s="135"/>
      <c r="ED57" s="135"/>
      <c r="EE57" s="135"/>
      <c r="EF57" s="135"/>
      <c r="EG57" s="135"/>
      <c r="EH57" s="135"/>
      <c r="EI57" s="135"/>
      <c r="EJ57" s="135"/>
      <c r="EK57" s="135"/>
      <c r="EL57" s="135"/>
      <c r="EM57" s="135"/>
      <c r="EN57" s="135"/>
      <c r="EO57" s="135"/>
      <c r="EP57" s="135"/>
      <c r="EQ57" s="135"/>
      <c r="ER57" s="135"/>
      <c r="ES57" s="135"/>
      <c r="ET57" s="135"/>
      <c r="EU57" s="135"/>
      <c r="EV57" s="135"/>
      <c r="EW57" s="135"/>
      <c r="EX57" s="135"/>
      <c r="EY57" s="135"/>
      <c r="EZ57" s="135"/>
      <c r="FA57" s="135"/>
      <c r="FB57" s="135"/>
      <c r="FC57" s="135"/>
      <c r="FD57" s="135"/>
      <c r="FE57" s="135"/>
      <c r="FF57" s="135"/>
      <c r="FG57" s="135"/>
      <c r="FH57" s="135"/>
      <c r="FI57" s="135"/>
      <c r="FJ57" s="135"/>
      <c r="FK57" s="135"/>
      <c r="FL57" s="135"/>
      <c r="FM57" s="135"/>
      <c r="FN57" s="135"/>
      <c r="FO57" s="135"/>
      <c r="FP57" s="135"/>
      <c r="FQ57" s="135"/>
      <c r="FR57" s="135"/>
      <c r="FS57" s="135"/>
      <c r="FT57" s="135"/>
      <c r="FU57" s="135"/>
      <c r="FV57" s="135"/>
      <c r="FW57" s="135"/>
      <c r="FX57" s="135"/>
      <c r="FY57" s="135"/>
      <c r="FZ57" s="135"/>
      <c r="GA57" s="135"/>
      <c r="GB57" s="135"/>
      <c r="GC57" s="135"/>
      <c r="GD57" s="135"/>
      <c r="GE57" s="135"/>
      <c r="GF57" s="135"/>
      <c r="GG57" s="135"/>
      <c r="GH57" s="135"/>
      <c r="GI57" s="135"/>
      <c r="GJ57" s="135"/>
      <c r="GK57" s="135"/>
      <c r="GL57" s="135"/>
      <c r="GM57" s="135"/>
      <c r="GN57" s="135"/>
      <c r="GO57" s="135"/>
      <c r="GP57" s="135"/>
      <c r="GQ57" s="135"/>
      <c r="GR57" s="135"/>
      <c r="GS57" s="135"/>
      <c r="GT57" s="135"/>
      <c r="GU57" s="135"/>
      <c r="GV57" s="135"/>
      <c r="GW57" s="135"/>
      <c r="GX57" s="135"/>
      <c r="GY57" s="135"/>
      <c r="GZ57" s="135"/>
      <c r="HA57" s="135"/>
      <c r="HB57" s="135"/>
      <c r="HC57" s="135"/>
      <c r="HD57" s="135"/>
      <c r="HE57" s="135"/>
      <c r="HF57" s="135"/>
      <c r="HG57" s="135"/>
      <c r="HH57" s="135"/>
      <c r="HI57" s="135"/>
      <c r="HJ57" s="135"/>
      <c r="HK57" s="135"/>
      <c r="HL57" s="135"/>
      <c r="HM57" s="135"/>
      <c r="HN57" s="135"/>
      <c r="HO57" s="135"/>
      <c r="HP57" s="135"/>
      <c r="HQ57" s="135"/>
      <c r="HR57" s="135"/>
      <c r="HS57" s="135"/>
      <c r="HT57" s="135"/>
      <c r="HU57" s="135"/>
      <c r="HV57" s="135"/>
      <c r="HW57" s="135"/>
      <c r="HX57" s="135"/>
      <c r="HY57" s="135"/>
      <c r="HZ57" s="135"/>
      <c r="IA57" s="135"/>
      <c r="IB57" s="135"/>
      <c r="IC57" s="135"/>
      <c r="ID57" s="135"/>
      <c r="IE57" s="135"/>
      <c r="IF57" s="135"/>
      <c r="IG57" s="135"/>
      <c r="IH57" s="135"/>
      <c r="II57" s="135"/>
      <c r="IJ57" s="135"/>
      <c r="IK57" s="135"/>
      <c r="IL57" s="135"/>
      <c r="IM57" s="135"/>
      <c r="IN57" s="135"/>
      <c r="IO57" s="135"/>
      <c r="IP57" s="135"/>
      <c r="IQ57" s="135"/>
      <c r="IR57" s="135"/>
      <c r="IS57" s="135"/>
      <c r="IT57" s="135"/>
      <c r="IU57" s="135"/>
      <c r="IV57" s="135"/>
    </row>
    <row r="58" spans="1:256" ht="47.25" hidden="1">
      <c r="A58" s="289"/>
      <c r="B58" s="277"/>
      <c r="C58" s="192">
        <v>9.7129999999999992</v>
      </c>
      <c r="D58" s="193" t="s">
        <v>153</v>
      </c>
      <c r="E58" s="194" t="s">
        <v>134</v>
      </c>
      <c r="F58" s="192">
        <v>9.7129999999999992</v>
      </c>
      <c r="G58" s="277"/>
      <c r="H58" s="195"/>
      <c r="I58" s="286"/>
    </row>
    <row r="59" spans="1:256" ht="47.25" hidden="1">
      <c r="A59" s="290" t="s">
        <v>172</v>
      </c>
      <c r="B59" s="275" t="s">
        <v>173</v>
      </c>
      <c r="C59" s="177"/>
      <c r="D59" s="292" t="s">
        <v>174</v>
      </c>
      <c r="E59" s="179" t="s">
        <v>175</v>
      </c>
      <c r="F59" s="177"/>
      <c r="G59" s="275" t="s">
        <v>176</v>
      </c>
      <c r="H59" s="180"/>
      <c r="I59" s="207">
        <v>707</v>
      </c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  <c r="BI59" s="206"/>
      <c r="BJ59" s="206"/>
      <c r="DA59" s="206"/>
      <c r="DB59" s="206"/>
      <c r="DC59" s="206"/>
      <c r="DD59" s="206"/>
      <c r="DE59" s="206"/>
      <c r="DF59" s="206"/>
      <c r="DG59" s="206"/>
      <c r="DH59" s="206"/>
      <c r="DI59" s="206"/>
      <c r="DJ59" s="206"/>
      <c r="DK59" s="206"/>
      <c r="DL59" s="206"/>
      <c r="DM59" s="206"/>
      <c r="DN59" s="206"/>
      <c r="DO59" s="206"/>
      <c r="DP59" s="206"/>
      <c r="DQ59" s="206"/>
      <c r="DR59" s="206"/>
      <c r="DS59" s="206"/>
      <c r="DT59" s="206"/>
      <c r="DU59" s="206"/>
      <c r="DV59" s="206"/>
      <c r="DW59" s="206"/>
      <c r="DX59" s="206"/>
      <c r="DY59" s="206"/>
      <c r="DZ59" s="206"/>
      <c r="EA59" s="206"/>
      <c r="EB59" s="206"/>
      <c r="EC59" s="206"/>
      <c r="ED59" s="206"/>
      <c r="EE59" s="206"/>
      <c r="EF59" s="206"/>
      <c r="EG59" s="206"/>
      <c r="EH59" s="206"/>
      <c r="EI59" s="206"/>
      <c r="EJ59" s="206"/>
      <c r="EK59" s="206"/>
      <c r="EL59" s="206"/>
      <c r="EM59" s="206"/>
      <c r="EN59" s="206"/>
      <c r="EO59" s="206"/>
      <c r="EP59" s="206"/>
      <c r="EQ59" s="206"/>
      <c r="ER59" s="206"/>
      <c r="ES59" s="206"/>
      <c r="ET59" s="206"/>
      <c r="EU59" s="206"/>
      <c r="EV59" s="206"/>
      <c r="EW59" s="206"/>
      <c r="EX59" s="206"/>
      <c r="EY59" s="206"/>
      <c r="EZ59" s="206"/>
      <c r="FA59" s="206"/>
      <c r="FB59" s="206"/>
      <c r="FC59" s="206"/>
      <c r="FD59" s="206"/>
      <c r="FE59" s="206"/>
      <c r="FF59" s="206"/>
      <c r="FG59" s="206"/>
      <c r="FH59" s="206"/>
      <c r="FI59" s="206"/>
      <c r="FJ59" s="206"/>
      <c r="FK59" s="206"/>
      <c r="FL59" s="206"/>
      <c r="FM59" s="206"/>
      <c r="FN59" s="206"/>
      <c r="FO59" s="206"/>
      <c r="FP59" s="206"/>
      <c r="FQ59" s="206"/>
      <c r="FR59" s="206"/>
      <c r="FS59" s="206"/>
      <c r="FT59" s="206"/>
      <c r="FU59" s="206"/>
      <c r="FV59" s="206"/>
      <c r="FW59" s="206"/>
      <c r="FX59" s="206"/>
      <c r="FY59" s="206"/>
      <c r="FZ59" s="206"/>
      <c r="GA59" s="206"/>
      <c r="GB59" s="206"/>
      <c r="GC59" s="206"/>
      <c r="GD59" s="206"/>
      <c r="GE59" s="206"/>
      <c r="GF59" s="206"/>
      <c r="GG59" s="206"/>
      <c r="GH59" s="206"/>
      <c r="GI59" s="206"/>
      <c r="GJ59" s="206"/>
      <c r="GK59" s="206"/>
      <c r="GL59" s="206"/>
      <c r="GM59" s="206"/>
      <c r="GN59" s="206"/>
      <c r="GO59" s="206"/>
      <c r="GP59" s="206"/>
      <c r="GQ59" s="206"/>
      <c r="GR59" s="206"/>
      <c r="GS59" s="206"/>
      <c r="GT59" s="206"/>
      <c r="GU59" s="206"/>
      <c r="GV59" s="206"/>
      <c r="GW59" s="206"/>
      <c r="GX59" s="206"/>
      <c r="GY59" s="206"/>
      <c r="GZ59" s="206"/>
      <c r="HA59" s="206"/>
      <c r="HB59" s="206"/>
      <c r="HC59" s="206"/>
      <c r="HD59" s="206"/>
      <c r="HE59" s="206"/>
      <c r="HF59" s="206"/>
      <c r="HG59" s="206"/>
      <c r="HH59" s="206"/>
      <c r="HI59" s="206"/>
      <c r="HJ59" s="206"/>
      <c r="HK59" s="206"/>
      <c r="HL59" s="206"/>
      <c r="HM59" s="206"/>
      <c r="HN59" s="206"/>
      <c r="HO59" s="206"/>
      <c r="HP59" s="206"/>
      <c r="HQ59" s="206"/>
      <c r="HR59" s="206"/>
      <c r="HS59" s="206"/>
      <c r="HT59" s="206"/>
      <c r="HU59" s="206"/>
      <c r="HV59" s="206"/>
      <c r="HW59" s="206"/>
      <c r="HX59" s="206"/>
      <c r="HY59" s="206"/>
      <c r="HZ59" s="206"/>
      <c r="IA59" s="206"/>
      <c r="IB59" s="206"/>
      <c r="IC59" s="206"/>
      <c r="ID59" s="206"/>
      <c r="IE59" s="206"/>
      <c r="IF59" s="206"/>
      <c r="IG59" s="206"/>
      <c r="IH59" s="206"/>
      <c r="II59" s="206"/>
      <c r="IJ59" s="206"/>
      <c r="IK59" s="206"/>
      <c r="IL59" s="206"/>
      <c r="IM59" s="206"/>
      <c r="IN59" s="206"/>
      <c r="IO59" s="206"/>
      <c r="IP59" s="206"/>
      <c r="IQ59" s="206"/>
      <c r="IR59" s="206"/>
      <c r="IS59" s="206"/>
      <c r="IT59" s="206"/>
      <c r="IU59" s="206"/>
      <c r="IV59" s="206"/>
    </row>
    <row r="60" spans="1:256" ht="47.25" hidden="1">
      <c r="A60" s="291"/>
      <c r="B60" s="276"/>
      <c r="C60" s="187"/>
      <c r="D60" s="293"/>
      <c r="E60" s="148" t="s">
        <v>177</v>
      </c>
      <c r="F60" s="187"/>
      <c r="G60" s="276"/>
      <c r="H60" s="183"/>
      <c r="I60" s="208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DA60" s="135"/>
      <c r="DB60" s="135"/>
      <c r="DC60" s="135"/>
      <c r="DD60" s="135"/>
      <c r="DE60" s="135"/>
      <c r="DF60" s="135"/>
      <c r="DG60" s="135"/>
      <c r="DH60" s="135"/>
      <c r="DI60" s="135"/>
      <c r="DJ60" s="135"/>
      <c r="DK60" s="135"/>
      <c r="DL60" s="135"/>
      <c r="DM60" s="135"/>
      <c r="DN60" s="135"/>
      <c r="DO60" s="135"/>
      <c r="DP60" s="135"/>
      <c r="DQ60" s="135"/>
      <c r="DR60" s="135"/>
      <c r="DS60" s="135"/>
      <c r="DT60" s="135"/>
      <c r="DU60" s="135"/>
      <c r="DV60" s="135"/>
      <c r="DW60" s="135"/>
      <c r="DX60" s="135"/>
      <c r="DY60" s="135"/>
      <c r="DZ60" s="135"/>
      <c r="EA60" s="135"/>
      <c r="EB60" s="135"/>
      <c r="EC60" s="135"/>
      <c r="ED60" s="135"/>
      <c r="EE60" s="135"/>
      <c r="EF60" s="135"/>
      <c r="EG60" s="135"/>
      <c r="EH60" s="135"/>
      <c r="EI60" s="135"/>
      <c r="EJ60" s="135"/>
      <c r="EK60" s="135"/>
      <c r="EL60" s="135"/>
      <c r="EM60" s="135"/>
      <c r="EN60" s="135"/>
      <c r="EO60" s="135"/>
      <c r="EP60" s="135"/>
      <c r="EQ60" s="135"/>
      <c r="ER60" s="135"/>
      <c r="ES60" s="135"/>
      <c r="ET60" s="135"/>
      <c r="EU60" s="135"/>
      <c r="EV60" s="135"/>
      <c r="EW60" s="135"/>
      <c r="EX60" s="135"/>
      <c r="EY60" s="135"/>
      <c r="EZ60" s="135"/>
      <c r="FA60" s="135"/>
      <c r="FB60" s="135"/>
      <c r="FC60" s="135"/>
      <c r="FD60" s="135"/>
      <c r="FE60" s="135"/>
      <c r="FF60" s="135"/>
      <c r="FG60" s="135"/>
      <c r="FH60" s="135"/>
      <c r="FI60" s="135"/>
      <c r="FJ60" s="135"/>
      <c r="FK60" s="135"/>
      <c r="FL60" s="135"/>
      <c r="FM60" s="135"/>
      <c r="FN60" s="135"/>
      <c r="FO60" s="135"/>
      <c r="FP60" s="135"/>
      <c r="FQ60" s="135"/>
      <c r="FR60" s="135"/>
      <c r="FS60" s="135"/>
      <c r="FT60" s="135"/>
      <c r="FU60" s="135"/>
      <c r="FV60" s="135"/>
      <c r="FW60" s="135"/>
      <c r="FX60" s="135"/>
      <c r="FY60" s="135"/>
      <c r="FZ60" s="135"/>
      <c r="GA60" s="135"/>
      <c r="GB60" s="135"/>
      <c r="GC60" s="135"/>
      <c r="GD60" s="135"/>
      <c r="GE60" s="135"/>
      <c r="GF60" s="135"/>
      <c r="GG60" s="135"/>
      <c r="GH60" s="135"/>
      <c r="GI60" s="135"/>
      <c r="GJ60" s="135"/>
      <c r="GK60" s="135"/>
      <c r="GL60" s="135"/>
      <c r="GM60" s="135"/>
      <c r="GN60" s="135"/>
      <c r="GO60" s="135"/>
      <c r="GP60" s="135"/>
      <c r="GQ60" s="135"/>
      <c r="GR60" s="135"/>
      <c r="GS60" s="135"/>
      <c r="GT60" s="135"/>
      <c r="GU60" s="135"/>
      <c r="GV60" s="135"/>
      <c r="GW60" s="135"/>
      <c r="GX60" s="135"/>
      <c r="GY60" s="135"/>
      <c r="GZ60" s="135"/>
      <c r="HA60" s="135"/>
      <c r="HB60" s="135"/>
      <c r="HC60" s="135"/>
      <c r="HD60" s="135"/>
      <c r="HE60" s="135"/>
      <c r="HF60" s="135"/>
      <c r="HG60" s="135"/>
      <c r="HH60" s="135"/>
      <c r="HI60" s="135"/>
      <c r="HJ60" s="135"/>
      <c r="HK60" s="135"/>
      <c r="HL60" s="135"/>
      <c r="HM60" s="135"/>
      <c r="HN60" s="135"/>
      <c r="HO60" s="135"/>
      <c r="HP60" s="135"/>
      <c r="HQ60" s="135"/>
      <c r="HR60" s="135"/>
      <c r="HS60" s="135"/>
      <c r="HT60" s="135"/>
      <c r="HU60" s="135"/>
      <c r="HV60" s="135"/>
      <c r="HW60" s="135"/>
      <c r="HX60" s="135"/>
      <c r="HY60" s="135"/>
      <c r="HZ60" s="135"/>
      <c r="IA60" s="135"/>
      <c r="IB60" s="135"/>
      <c r="IC60" s="135"/>
      <c r="ID60" s="135"/>
      <c r="IE60" s="135"/>
      <c r="IF60" s="135"/>
      <c r="IG60" s="135"/>
      <c r="IH60" s="135"/>
      <c r="II60" s="135"/>
      <c r="IJ60" s="135"/>
      <c r="IK60" s="135"/>
      <c r="IL60" s="135"/>
      <c r="IM60" s="135"/>
      <c r="IN60" s="135"/>
      <c r="IO60" s="135"/>
      <c r="IP60" s="135"/>
      <c r="IQ60" s="135"/>
      <c r="IR60" s="135"/>
      <c r="IS60" s="135"/>
      <c r="IT60" s="135"/>
      <c r="IU60" s="135"/>
      <c r="IV60" s="135"/>
    </row>
    <row r="61" spans="1:256" hidden="1">
      <c r="A61" s="291"/>
      <c r="B61" s="276"/>
      <c r="C61" s="191">
        <v>1</v>
      </c>
      <c r="D61" s="182" t="s">
        <v>139</v>
      </c>
      <c r="E61" s="159" t="s">
        <v>178</v>
      </c>
      <c r="F61" s="191">
        <v>1</v>
      </c>
      <c r="G61" s="276"/>
      <c r="H61" s="183"/>
      <c r="I61" s="208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DA61" s="135"/>
      <c r="DB61" s="135"/>
      <c r="DC61" s="135"/>
      <c r="DD61" s="135"/>
      <c r="DE61" s="135"/>
      <c r="DF61" s="135"/>
      <c r="DG61" s="135"/>
      <c r="DH61" s="135"/>
      <c r="DI61" s="135"/>
      <c r="DJ61" s="135"/>
      <c r="DK61" s="135"/>
      <c r="DL61" s="135"/>
      <c r="DM61" s="135"/>
      <c r="DN61" s="135"/>
      <c r="DO61" s="135"/>
      <c r="DP61" s="135"/>
      <c r="DQ61" s="135"/>
      <c r="DR61" s="135"/>
      <c r="DS61" s="135"/>
      <c r="DT61" s="135"/>
      <c r="DU61" s="135"/>
      <c r="DV61" s="135"/>
      <c r="DW61" s="135"/>
      <c r="DX61" s="135"/>
      <c r="DY61" s="135"/>
      <c r="DZ61" s="135"/>
      <c r="EA61" s="135"/>
      <c r="EB61" s="135"/>
      <c r="EC61" s="135"/>
      <c r="ED61" s="135"/>
      <c r="EE61" s="135"/>
      <c r="EF61" s="135"/>
      <c r="EG61" s="135"/>
      <c r="EH61" s="135"/>
      <c r="EI61" s="135"/>
      <c r="EJ61" s="135"/>
      <c r="EK61" s="135"/>
      <c r="EL61" s="135"/>
      <c r="EM61" s="135"/>
      <c r="EN61" s="135"/>
      <c r="EO61" s="135"/>
      <c r="EP61" s="135"/>
      <c r="EQ61" s="135"/>
      <c r="ER61" s="135"/>
      <c r="ES61" s="135"/>
      <c r="ET61" s="135"/>
      <c r="EU61" s="135"/>
      <c r="EV61" s="135"/>
      <c r="EW61" s="135"/>
      <c r="EX61" s="135"/>
      <c r="EY61" s="135"/>
      <c r="EZ61" s="135"/>
      <c r="FA61" s="135"/>
      <c r="FB61" s="135"/>
      <c r="FC61" s="135"/>
      <c r="FD61" s="135"/>
      <c r="FE61" s="135"/>
      <c r="FF61" s="135"/>
      <c r="FG61" s="135"/>
      <c r="FH61" s="135"/>
      <c r="FI61" s="135"/>
      <c r="FJ61" s="135"/>
      <c r="FK61" s="135"/>
      <c r="FL61" s="135"/>
      <c r="FM61" s="135"/>
      <c r="FN61" s="135"/>
      <c r="FO61" s="135"/>
      <c r="FP61" s="135"/>
      <c r="FQ61" s="135"/>
      <c r="FR61" s="135"/>
      <c r="FS61" s="135"/>
      <c r="FT61" s="135"/>
      <c r="FU61" s="135"/>
      <c r="FV61" s="135"/>
      <c r="FW61" s="135"/>
      <c r="FX61" s="135"/>
      <c r="FY61" s="135"/>
      <c r="FZ61" s="135"/>
      <c r="GA61" s="135"/>
      <c r="GB61" s="135"/>
      <c r="GC61" s="135"/>
      <c r="GD61" s="135"/>
      <c r="GE61" s="135"/>
      <c r="GF61" s="135"/>
      <c r="GG61" s="135"/>
      <c r="GH61" s="135"/>
      <c r="GI61" s="135"/>
      <c r="GJ61" s="135"/>
      <c r="GK61" s="135"/>
      <c r="GL61" s="135"/>
      <c r="GM61" s="135"/>
      <c r="GN61" s="135"/>
      <c r="GO61" s="135"/>
      <c r="GP61" s="135"/>
      <c r="GQ61" s="135"/>
      <c r="GR61" s="135"/>
      <c r="GS61" s="135"/>
      <c r="GT61" s="135"/>
      <c r="GU61" s="135"/>
      <c r="GV61" s="135"/>
      <c r="GW61" s="135"/>
      <c r="GX61" s="135"/>
      <c r="GY61" s="135"/>
      <c r="GZ61" s="135"/>
      <c r="HA61" s="135"/>
      <c r="HB61" s="135"/>
      <c r="HC61" s="135"/>
      <c r="HD61" s="135"/>
      <c r="HE61" s="135"/>
      <c r="HF61" s="135"/>
      <c r="HG61" s="135"/>
      <c r="HH61" s="135"/>
      <c r="HI61" s="135"/>
      <c r="HJ61" s="135"/>
      <c r="HK61" s="135"/>
      <c r="HL61" s="135"/>
      <c r="HM61" s="135"/>
      <c r="HN61" s="135"/>
      <c r="HO61" s="135"/>
      <c r="HP61" s="135"/>
      <c r="HQ61" s="135"/>
      <c r="HR61" s="135"/>
      <c r="HS61" s="135"/>
      <c r="HT61" s="135"/>
      <c r="HU61" s="135"/>
      <c r="HV61" s="135"/>
      <c r="HW61" s="135"/>
      <c r="HX61" s="135"/>
      <c r="HY61" s="135"/>
      <c r="HZ61" s="135"/>
      <c r="IA61" s="135"/>
      <c r="IB61" s="135"/>
      <c r="IC61" s="135"/>
      <c r="ID61" s="135"/>
      <c r="IE61" s="135"/>
      <c r="IF61" s="135"/>
      <c r="IG61" s="135"/>
      <c r="IH61" s="135"/>
      <c r="II61" s="135"/>
      <c r="IJ61" s="135"/>
      <c r="IK61" s="135"/>
      <c r="IL61" s="135"/>
      <c r="IM61" s="135"/>
      <c r="IN61" s="135"/>
      <c r="IO61" s="135"/>
      <c r="IP61" s="135"/>
      <c r="IQ61" s="135"/>
      <c r="IR61" s="135"/>
      <c r="IS61" s="135"/>
      <c r="IT61" s="135"/>
      <c r="IU61" s="135"/>
      <c r="IV61" s="135"/>
    </row>
    <row r="62" spans="1:256" ht="31.5" hidden="1">
      <c r="A62" s="291"/>
      <c r="B62" s="276"/>
      <c r="C62" s="191">
        <v>5.16</v>
      </c>
      <c r="D62" s="182" t="s">
        <v>161</v>
      </c>
      <c r="E62" s="184" t="s">
        <v>179</v>
      </c>
      <c r="F62" s="191">
        <v>5.16</v>
      </c>
      <c r="G62" s="276"/>
      <c r="H62" s="183"/>
      <c r="I62" s="208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DA62" s="135"/>
      <c r="DB62" s="135"/>
      <c r="DC62" s="135"/>
      <c r="DD62" s="135"/>
      <c r="DE62" s="135"/>
      <c r="DF62" s="135"/>
      <c r="DG62" s="135"/>
      <c r="DH62" s="135"/>
      <c r="DI62" s="135"/>
      <c r="DJ62" s="135"/>
      <c r="DK62" s="135"/>
      <c r="DL62" s="135"/>
      <c r="DM62" s="135"/>
      <c r="DN62" s="135"/>
      <c r="DO62" s="135"/>
      <c r="DP62" s="135"/>
      <c r="DQ62" s="135"/>
      <c r="DR62" s="135"/>
      <c r="DS62" s="135"/>
      <c r="DT62" s="135"/>
      <c r="DU62" s="135"/>
      <c r="DV62" s="135"/>
      <c r="DW62" s="135"/>
      <c r="DX62" s="135"/>
      <c r="DY62" s="135"/>
      <c r="DZ62" s="135"/>
      <c r="EA62" s="135"/>
      <c r="EB62" s="135"/>
      <c r="EC62" s="135"/>
      <c r="ED62" s="135"/>
      <c r="EE62" s="135"/>
      <c r="EF62" s="135"/>
      <c r="EG62" s="135"/>
      <c r="EH62" s="135"/>
      <c r="EI62" s="135"/>
      <c r="EJ62" s="135"/>
      <c r="EK62" s="135"/>
      <c r="EL62" s="135"/>
      <c r="EM62" s="135"/>
      <c r="EN62" s="135"/>
      <c r="EO62" s="135"/>
      <c r="EP62" s="135"/>
      <c r="EQ62" s="135"/>
      <c r="ER62" s="135"/>
      <c r="ES62" s="135"/>
      <c r="ET62" s="135"/>
      <c r="EU62" s="135"/>
      <c r="EV62" s="135"/>
      <c r="EW62" s="135"/>
      <c r="EX62" s="135"/>
      <c r="EY62" s="135"/>
      <c r="EZ62" s="135"/>
      <c r="FA62" s="135"/>
      <c r="FB62" s="135"/>
      <c r="FC62" s="135"/>
      <c r="FD62" s="135"/>
      <c r="FE62" s="135"/>
      <c r="FF62" s="135"/>
      <c r="FG62" s="135"/>
      <c r="FH62" s="135"/>
      <c r="FI62" s="135"/>
      <c r="FJ62" s="135"/>
      <c r="FK62" s="135"/>
      <c r="FL62" s="135"/>
      <c r="FM62" s="135"/>
      <c r="FN62" s="135"/>
      <c r="FO62" s="135"/>
      <c r="FP62" s="135"/>
      <c r="FQ62" s="135"/>
      <c r="FR62" s="135"/>
      <c r="FS62" s="135"/>
      <c r="FT62" s="135"/>
      <c r="FU62" s="135"/>
      <c r="FV62" s="135"/>
      <c r="FW62" s="135"/>
      <c r="FX62" s="135"/>
      <c r="FY62" s="135"/>
      <c r="FZ62" s="135"/>
      <c r="GA62" s="135"/>
      <c r="GB62" s="135"/>
      <c r="GC62" s="135"/>
      <c r="GD62" s="135"/>
      <c r="GE62" s="135"/>
      <c r="GF62" s="135"/>
      <c r="GG62" s="135"/>
      <c r="GH62" s="135"/>
      <c r="GI62" s="135"/>
      <c r="GJ62" s="135"/>
      <c r="GK62" s="135"/>
      <c r="GL62" s="135"/>
      <c r="GM62" s="135"/>
      <c r="GN62" s="135"/>
      <c r="GO62" s="135"/>
      <c r="GP62" s="135"/>
      <c r="GQ62" s="135"/>
      <c r="GR62" s="135"/>
      <c r="GS62" s="135"/>
      <c r="GT62" s="135"/>
      <c r="GU62" s="135"/>
      <c r="GV62" s="135"/>
      <c r="GW62" s="135"/>
      <c r="GX62" s="135"/>
      <c r="GY62" s="135"/>
      <c r="GZ62" s="135"/>
      <c r="HA62" s="135"/>
      <c r="HB62" s="135"/>
      <c r="HC62" s="135"/>
      <c r="HD62" s="135"/>
      <c r="HE62" s="135"/>
      <c r="HF62" s="135"/>
      <c r="HG62" s="135"/>
      <c r="HH62" s="135"/>
      <c r="HI62" s="135"/>
      <c r="HJ62" s="135"/>
      <c r="HK62" s="135"/>
      <c r="HL62" s="135"/>
      <c r="HM62" s="135"/>
      <c r="HN62" s="135"/>
      <c r="HO62" s="135"/>
      <c r="HP62" s="135"/>
      <c r="HQ62" s="135"/>
      <c r="HR62" s="135"/>
      <c r="HS62" s="135"/>
      <c r="HT62" s="135"/>
      <c r="HU62" s="135"/>
      <c r="HV62" s="135"/>
      <c r="HW62" s="135"/>
      <c r="HX62" s="135"/>
      <c r="HY62" s="135"/>
      <c r="HZ62" s="135"/>
      <c r="IA62" s="135"/>
      <c r="IB62" s="135"/>
      <c r="IC62" s="135"/>
      <c r="ID62" s="135"/>
      <c r="IE62" s="135"/>
      <c r="IF62" s="135"/>
      <c r="IG62" s="135"/>
      <c r="IH62" s="135"/>
      <c r="II62" s="135"/>
      <c r="IJ62" s="135"/>
      <c r="IK62" s="135"/>
      <c r="IL62" s="135"/>
      <c r="IM62" s="135"/>
      <c r="IN62" s="135"/>
      <c r="IO62" s="135"/>
      <c r="IP62" s="135"/>
      <c r="IQ62" s="135"/>
      <c r="IR62" s="135"/>
      <c r="IS62" s="135"/>
      <c r="IT62" s="135"/>
      <c r="IU62" s="135"/>
      <c r="IV62" s="135"/>
    </row>
    <row r="63" spans="1:256" ht="31.5" hidden="1">
      <c r="A63" s="291"/>
      <c r="B63" s="276"/>
      <c r="C63" s="191">
        <v>3</v>
      </c>
      <c r="D63" s="182" t="s">
        <v>180</v>
      </c>
      <c r="E63" s="159" t="s">
        <v>181</v>
      </c>
      <c r="F63" s="191">
        <v>3</v>
      </c>
      <c r="G63" s="276"/>
      <c r="H63" s="183"/>
      <c r="I63" s="208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DA63" s="135"/>
      <c r="DB63" s="135"/>
      <c r="DC63" s="135"/>
      <c r="DD63" s="135"/>
      <c r="DE63" s="135"/>
      <c r="DF63" s="135"/>
      <c r="DG63" s="135"/>
      <c r="DH63" s="135"/>
      <c r="DI63" s="135"/>
      <c r="DJ63" s="135"/>
      <c r="DK63" s="135"/>
      <c r="DL63" s="135"/>
      <c r="DM63" s="135"/>
      <c r="DN63" s="135"/>
      <c r="DO63" s="135"/>
      <c r="DP63" s="135"/>
      <c r="DQ63" s="135"/>
      <c r="DR63" s="135"/>
      <c r="DS63" s="135"/>
      <c r="DT63" s="135"/>
      <c r="DU63" s="135"/>
      <c r="DV63" s="135"/>
      <c r="DW63" s="135"/>
      <c r="DX63" s="135"/>
      <c r="DY63" s="135"/>
      <c r="DZ63" s="135"/>
      <c r="EA63" s="135"/>
      <c r="EB63" s="135"/>
      <c r="EC63" s="135"/>
      <c r="ED63" s="135"/>
      <c r="EE63" s="135"/>
      <c r="EF63" s="135"/>
      <c r="EG63" s="135"/>
      <c r="EH63" s="135"/>
      <c r="EI63" s="135"/>
      <c r="EJ63" s="135"/>
      <c r="EK63" s="135"/>
      <c r="EL63" s="135"/>
      <c r="EM63" s="135"/>
      <c r="EN63" s="135"/>
      <c r="EO63" s="135"/>
      <c r="EP63" s="135"/>
      <c r="EQ63" s="135"/>
      <c r="ER63" s="135"/>
      <c r="ES63" s="135"/>
      <c r="ET63" s="135"/>
      <c r="EU63" s="135"/>
      <c r="EV63" s="135"/>
      <c r="EW63" s="135"/>
      <c r="EX63" s="135"/>
      <c r="EY63" s="135"/>
      <c r="EZ63" s="135"/>
      <c r="FA63" s="135"/>
      <c r="FB63" s="135"/>
      <c r="FC63" s="135"/>
      <c r="FD63" s="135"/>
      <c r="FE63" s="135"/>
      <c r="FF63" s="135"/>
      <c r="FG63" s="135"/>
      <c r="FH63" s="135"/>
      <c r="FI63" s="135"/>
      <c r="FJ63" s="135"/>
      <c r="FK63" s="135"/>
      <c r="FL63" s="135"/>
      <c r="FM63" s="135"/>
      <c r="FN63" s="135"/>
      <c r="FO63" s="135"/>
      <c r="FP63" s="135"/>
      <c r="FQ63" s="135"/>
      <c r="FR63" s="135"/>
      <c r="FS63" s="135"/>
      <c r="FT63" s="135"/>
      <c r="FU63" s="135"/>
      <c r="FV63" s="135"/>
      <c r="FW63" s="135"/>
      <c r="FX63" s="135"/>
      <c r="FY63" s="135"/>
      <c r="FZ63" s="135"/>
      <c r="GA63" s="135"/>
      <c r="GB63" s="135"/>
      <c r="GC63" s="135"/>
      <c r="GD63" s="135"/>
      <c r="GE63" s="135"/>
      <c r="GF63" s="135"/>
      <c r="GG63" s="135"/>
      <c r="GH63" s="135"/>
      <c r="GI63" s="135"/>
      <c r="GJ63" s="135"/>
      <c r="GK63" s="135"/>
      <c r="GL63" s="135"/>
      <c r="GM63" s="135"/>
      <c r="GN63" s="135"/>
      <c r="GO63" s="135"/>
      <c r="GP63" s="135"/>
      <c r="GQ63" s="135"/>
      <c r="GR63" s="135"/>
      <c r="GS63" s="135"/>
      <c r="GT63" s="135"/>
      <c r="GU63" s="135"/>
      <c r="GV63" s="135"/>
      <c r="GW63" s="135"/>
      <c r="GX63" s="135"/>
      <c r="GY63" s="135"/>
      <c r="GZ63" s="135"/>
      <c r="HA63" s="135"/>
      <c r="HB63" s="135"/>
      <c r="HC63" s="135"/>
      <c r="HD63" s="135"/>
      <c r="HE63" s="135"/>
      <c r="HF63" s="135"/>
      <c r="HG63" s="135"/>
      <c r="HH63" s="135"/>
      <c r="HI63" s="135"/>
      <c r="HJ63" s="135"/>
      <c r="HK63" s="135"/>
      <c r="HL63" s="135"/>
      <c r="HM63" s="135"/>
      <c r="HN63" s="135"/>
      <c r="HO63" s="135"/>
      <c r="HP63" s="135"/>
      <c r="HQ63" s="135"/>
      <c r="HR63" s="135"/>
      <c r="HS63" s="135"/>
      <c r="HT63" s="135"/>
      <c r="HU63" s="135"/>
      <c r="HV63" s="135"/>
      <c r="HW63" s="135"/>
      <c r="HX63" s="135"/>
      <c r="HY63" s="135"/>
      <c r="HZ63" s="135"/>
      <c r="IA63" s="135"/>
      <c r="IB63" s="135"/>
      <c r="IC63" s="135"/>
      <c r="ID63" s="135"/>
      <c r="IE63" s="135"/>
      <c r="IF63" s="135"/>
      <c r="IG63" s="135"/>
      <c r="IH63" s="135"/>
      <c r="II63" s="135"/>
      <c r="IJ63" s="135"/>
      <c r="IK63" s="135"/>
      <c r="IL63" s="135"/>
      <c r="IM63" s="135"/>
      <c r="IN63" s="135"/>
      <c r="IO63" s="135"/>
      <c r="IP63" s="135"/>
      <c r="IQ63" s="135"/>
      <c r="IR63" s="135"/>
      <c r="IS63" s="135"/>
      <c r="IT63" s="135"/>
      <c r="IU63" s="135"/>
      <c r="IV63" s="135"/>
    </row>
    <row r="64" spans="1:256" ht="31.5" hidden="1">
      <c r="A64" s="291"/>
      <c r="B64" s="276"/>
      <c r="C64" s="191">
        <v>1</v>
      </c>
      <c r="D64" s="182" t="s">
        <v>182</v>
      </c>
      <c r="E64" s="159" t="s">
        <v>183</v>
      </c>
      <c r="F64" s="191">
        <v>1</v>
      </c>
      <c r="G64" s="276"/>
      <c r="H64" s="183"/>
      <c r="I64" s="208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135"/>
      <c r="AX64" s="135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  <c r="BI64" s="135"/>
      <c r="BJ64" s="135"/>
      <c r="DA64" s="135"/>
      <c r="DB64" s="135"/>
      <c r="DC64" s="135"/>
      <c r="DD64" s="135"/>
      <c r="DE64" s="135"/>
      <c r="DF64" s="135"/>
      <c r="DG64" s="135"/>
      <c r="DH64" s="135"/>
      <c r="DI64" s="135"/>
      <c r="DJ64" s="135"/>
      <c r="DK64" s="135"/>
      <c r="DL64" s="135"/>
      <c r="DM64" s="135"/>
      <c r="DN64" s="135"/>
      <c r="DO64" s="135"/>
      <c r="DP64" s="135"/>
      <c r="DQ64" s="135"/>
      <c r="DR64" s="135"/>
      <c r="DS64" s="135"/>
      <c r="DT64" s="135"/>
      <c r="DU64" s="135"/>
      <c r="DV64" s="135"/>
      <c r="DW64" s="135"/>
      <c r="DX64" s="135"/>
      <c r="DY64" s="135"/>
      <c r="DZ64" s="135"/>
      <c r="EA64" s="135"/>
      <c r="EB64" s="135"/>
      <c r="EC64" s="135"/>
      <c r="ED64" s="135"/>
      <c r="EE64" s="135"/>
      <c r="EF64" s="135"/>
      <c r="EG64" s="135"/>
      <c r="EH64" s="135"/>
      <c r="EI64" s="135"/>
      <c r="EJ64" s="135"/>
      <c r="EK64" s="135"/>
      <c r="EL64" s="135"/>
      <c r="EM64" s="135"/>
      <c r="EN64" s="135"/>
      <c r="EO64" s="135"/>
      <c r="EP64" s="135"/>
      <c r="EQ64" s="135"/>
      <c r="ER64" s="135"/>
      <c r="ES64" s="135"/>
      <c r="ET64" s="135"/>
      <c r="EU64" s="135"/>
      <c r="EV64" s="135"/>
      <c r="EW64" s="135"/>
      <c r="EX64" s="135"/>
      <c r="EY64" s="135"/>
      <c r="EZ64" s="135"/>
      <c r="FA64" s="135"/>
      <c r="FB64" s="135"/>
      <c r="FC64" s="135"/>
      <c r="FD64" s="135"/>
      <c r="FE64" s="135"/>
      <c r="FF64" s="135"/>
      <c r="FG64" s="135"/>
      <c r="FH64" s="135"/>
      <c r="FI64" s="135"/>
      <c r="FJ64" s="135"/>
      <c r="FK64" s="135"/>
      <c r="FL64" s="135"/>
      <c r="FM64" s="135"/>
      <c r="FN64" s="135"/>
      <c r="FO64" s="135"/>
      <c r="FP64" s="135"/>
      <c r="FQ64" s="135"/>
      <c r="FR64" s="135"/>
      <c r="FS64" s="135"/>
      <c r="FT64" s="135"/>
      <c r="FU64" s="135"/>
      <c r="FV64" s="135"/>
      <c r="FW64" s="135"/>
      <c r="FX64" s="135"/>
      <c r="FY64" s="135"/>
      <c r="FZ64" s="135"/>
      <c r="GA64" s="135"/>
      <c r="GB64" s="135"/>
      <c r="GC64" s="135"/>
      <c r="GD64" s="135"/>
      <c r="GE64" s="135"/>
      <c r="GF64" s="135"/>
      <c r="GG64" s="135"/>
      <c r="GH64" s="135"/>
      <c r="GI64" s="135"/>
      <c r="GJ64" s="135"/>
      <c r="GK64" s="135"/>
      <c r="GL64" s="135"/>
      <c r="GM64" s="135"/>
      <c r="GN64" s="135"/>
      <c r="GO64" s="135"/>
      <c r="GP64" s="135"/>
      <c r="GQ64" s="135"/>
      <c r="GR64" s="135"/>
      <c r="GS64" s="135"/>
      <c r="GT64" s="135"/>
      <c r="GU64" s="135"/>
      <c r="GV64" s="135"/>
      <c r="GW64" s="135"/>
      <c r="GX64" s="135"/>
      <c r="GY64" s="135"/>
      <c r="GZ64" s="135"/>
      <c r="HA64" s="135"/>
      <c r="HB64" s="135"/>
      <c r="HC64" s="135"/>
      <c r="HD64" s="135"/>
      <c r="HE64" s="135"/>
      <c r="HF64" s="135"/>
      <c r="HG64" s="135"/>
      <c r="HH64" s="135"/>
      <c r="HI64" s="135"/>
      <c r="HJ64" s="135"/>
      <c r="HK64" s="135"/>
      <c r="HL64" s="135"/>
      <c r="HM64" s="135"/>
      <c r="HN64" s="135"/>
      <c r="HO64" s="135"/>
      <c r="HP64" s="135"/>
      <c r="HQ64" s="135"/>
      <c r="HR64" s="135"/>
      <c r="HS64" s="135"/>
      <c r="HT64" s="135"/>
      <c r="HU64" s="135"/>
      <c r="HV64" s="135"/>
      <c r="HW64" s="135"/>
      <c r="HX64" s="135"/>
      <c r="HY64" s="135"/>
      <c r="HZ64" s="135"/>
      <c r="IA64" s="135"/>
      <c r="IB64" s="135"/>
      <c r="IC64" s="135"/>
      <c r="ID64" s="135"/>
      <c r="IE64" s="135"/>
      <c r="IF64" s="135"/>
      <c r="IG64" s="135"/>
      <c r="IH64" s="135"/>
      <c r="II64" s="135"/>
      <c r="IJ64" s="135"/>
      <c r="IK64" s="135"/>
      <c r="IL64" s="135"/>
      <c r="IM64" s="135"/>
      <c r="IN64" s="135"/>
      <c r="IO64" s="135"/>
      <c r="IP64" s="135"/>
      <c r="IQ64" s="135"/>
      <c r="IR64" s="135"/>
      <c r="IS64" s="135"/>
      <c r="IT64" s="135"/>
      <c r="IU64" s="135"/>
      <c r="IV64" s="135"/>
    </row>
    <row r="65" spans="1:256" hidden="1">
      <c r="A65" s="291"/>
      <c r="B65" s="276"/>
      <c r="C65" s="191">
        <v>1</v>
      </c>
      <c r="D65" s="182" t="s">
        <v>184</v>
      </c>
      <c r="E65" s="159" t="s">
        <v>185</v>
      </c>
      <c r="F65" s="191">
        <v>1</v>
      </c>
      <c r="G65" s="276"/>
      <c r="H65" s="183"/>
      <c r="I65" s="208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DA65" s="135"/>
      <c r="DB65" s="135"/>
      <c r="DC65" s="135"/>
      <c r="DD65" s="135"/>
      <c r="DE65" s="135"/>
      <c r="DF65" s="135"/>
      <c r="DG65" s="135"/>
      <c r="DH65" s="135"/>
      <c r="DI65" s="135"/>
      <c r="DJ65" s="135"/>
      <c r="DK65" s="135"/>
      <c r="DL65" s="135"/>
      <c r="DM65" s="135"/>
      <c r="DN65" s="135"/>
      <c r="DO65" s="135"/>
      <c r="DP65" s="135"/>
      <c r="DQ65" s="135"/>
      <c r="DR65" s="135"/>
      <c r="DS65" s="135"/>
      <c r="DT65" s="135"/>
      <c r="DU65" s="135"/>
      <c r="DV65" s="135"/>
      <c r="DW65" s="135"/>
      <c r="DX65" s="135"/>
      <c r="DY65" s="135"/>
      <c r="DZ65" s="135"/>
      <c r="EA65" s="135"/>
      <c r="EB65" s="135"/>
      <c r="EC65" s="135"/>
      <c r="ED65" s="135"/>
      <c r="EE65" s="135"/>
      <c r="EF65" s="135"/>
      <c r="EG65" s="135"/>
      <c r="EH65" s="135"/>
      <c r="EI65" s="135"/>
      <c r="EJ65" s="135"/>
      <c r="EK65" s="135"/>
      <c r="EL65" s="135"/>
      <c r="EM65" s="135"/>
      <c r="EN65" s="135"/>
      <c r="EO65" s="135"/>
      <c r="EP65" s="135"/>
      <c r="EQ65" s="135"/>
      <c r="ER65" s="135"/>
      <c r="ES65" s="135"/>
      <c r="ET65" s="135"/>
      <c r="EU65" s="135"/>
      <c r="EV65" s="135"/>
      <c r="EW65" s="135"/>
      <c r="EX65" s="135"/>
      <c r="EY65" s="135"/>
      <c r="EZ65" s="135"/>
      <c r="FA65" s="135"/>
      <c r="FB65" s="135"/>
      <c r="FC65" s="135"/>
      <c r="FD65" s="135"/>
      <c r="FE65" s="135"/>
      <c r="FF65" s="135"/>
      <c r="FG65" s="135"/>
      <c r="FH65" s="135"/>
      <c r="FI65" s="135"/>
      <c r="FJ65" s="135"/>
      <c r="FK65" s="135"/>
      <c r="FL65" s="135"/>
      <c r="FM65" s="135"/>
      <c r="FN65" s="135"/>
      <c r="FO65" s="135"/>
      <c r="FP65" s="135"/>
      <c r="FQ65" s="135"/>
      <c r="FR65" s="135"/>
      <c r="FS65" s="135"/>
      <c r="FT65" s="135"/>
      <c r="FU65" s="135"/>
      <c r="FV65" s="135"/>
      <c r="FW65" s="135"/>
      <c r="FX65" s="135"/>
      <c r="FY65" s="135"/>
      <c r="FZ65" s="135"/>
      <c r="GA65" s="135"/>
      <c r="GB65" s="135"/>
      <c r="GC65" s="135"/>
      <c r="GD65" s="135"/>
      <c r="GE65" s="135"/>
      <c r="GF65" s="135"/>
      <c r="GG65" s="135"/>
      <c r="GH65" s="135"/>
      <c r="GI65" s="135"/>
      <c r="GJ65" s="135"/>
      <c r="GK65" s="135"/>
      <c r="GL65" s="135"/>
      <c r="GM65" s="135"/>
      <c r="GN65" s="135"/>
      <c r="GO65" s="135"/>
      <c r="GP65" s="135"/>
      <c r="GQ65" s="135"/>
      <c r="GR65" s="135"/>
      <c r="GS65" s="135"/>
      <c r="GT65" s="135"/>
      <c r="GU65" s="135"/>
      <c r="GV65" s="135"/>
      <c r="GW65" s="135"/>
      <c r="GX65" s="135"/>
      <c r="GY65" s="135"/>
      <c r="GZ65" s="135"/>
      <c r="HA65" s="135"/>
      <c r="HB65" s="135"/>
      <c r="HC65" s="135"/>
      <c r="HD65" s="135"/>
      <c r="HE65" s="135"/>
      <c r="HF65" s="135"/>
      <c r="HG65" s="135"/>
      <c r="HH65" s="135"/>
      <c r="HI65" s="135"/>
      <c r="HJ65" s="135"/>
      <c r="HK65" s="135"/>
      <c r="HL65" s="135"/>
      <c r="HM65" s="135"/>
      <c r="HN65" s="135"/>
      <c r="HO65" s="135"/>
      <c r="HP65" s="135"/>
      <c r="HQ65" s="135"/>
      <c r="HR65" s="135"/>
      <c r="HS65" s="135"/>
      <c r="HT65" s="135"/>
      <c r="HU65" s="135"/>
      <c r="HV65" s="135"/>
      <c r="HW65" s="135"/>
      <c r="HX65" s="135"/>
      <c r="HY65" s="135"/>
      <c r="HZ65" s="135"/>
      <c r="IA65" s="135"/>
      <c r="IB65" s="135"/>
      <c r="IC65" s="135"/>
      <c r="ID65" s="135"/>
      <c r="IE65" s="135"/>
      <c r="IF65" s="135"/>
      <c r="IG65" s="135"/>
      <c r="IH65" s="135"/>
      <c r="II65" s="135"/>
      <c r="IJ65" s="135"/>
      <c r="IK65" s="135"/>
      <c r="IL65" s="135"/>
      <c r="IM65" s="135"/>
      <c r="IN65" s="135"/>
      <c r="IO65" s="135"/>
      <c r="IP65" s="135"/>
      <c r="IQ65" s="135"/>
      <c r="IR65" s="135"/>
      <c r="IS65" s="135"/>
      <c r="IT65" s="135"/>
      <c r="IU65" s="135"/>
      <c r="IV65" s="135"/>
    </row>
    <row r="66" spans="1:256" ht="47.25" hidden="1">
      <c r="A66" s="291"/>
      <c r="B66" s="276"/>
      <c r="C66" s="191">
        <v>1.4</v>
      </c>
      <c r="D66" s="182" t="s">
        <v>186</v>
      </c>
      <c r="E66" s="159" t="s">
        <v>187</v>
      </c>
      <c r="F66" s="191">
        <v>1.4</v>
      </c>
      <c r="G66" s="276"/>
      <c r="H66" s="183"/>
      <c r="I66" s="208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35"/>
      <c r="BB66" s="135"/>
      <c r="BC66" s="135"/>
      <c r="BD66" s="135"/>
      <c r="BE66" s="135"/>
      <c r="BF66" s="135"/>
      <c r="BG66" s="135"/>
      <c r="BH66" s="135"/>
      <c r="BI66" s="135"/>
      <c r="BJ66" s="135"/>
      <c r="DA66" s="135"/>
      <c r="DB66" s="135"/>
      <c r="DC66" s="135"/>
      <c r="DD66" s="135"/>
      <c r="DE66" s="135"/>
      <c r="DF66" s="135"/>
      <c r="DG66" s="135"/>
      <c r="DH66" s="135"/>
      <c r="DI66" s="135"/>
      <c r="DJ66" s="135"/>
      <c r="DK66" s="135"/>
      <c r="DL66" s="135"/>
      <c r="DM66" s="135"/>
      <c r="DN66" s="135"/>
      <c r="DO66" s="135"/>
      <c r="DP66" s="135"/>
      <c r="DQ66" s="135"/>
      <c r="DR66" s="135"/>
      <c r="DS66" s="135"/>
      <c r="DT66" s="135"/>
      <c r="DU66" s="135"/>
      <c r="DV66" s="135"/>
      <c r="DW66" s="135"/>
      <c r="DX66" s="135"/>
      <c r="DY66" s="135"/>
      <c r="DZ66" s="135"/>
      <c r="EA66" s="135"/>
      <c r="EB66" s="135"/>
      <c r="EC66" s="135"/>
      <c r="ED66" s="135"/>
      <c r="EE66" s="135"/>
      <c r="EF66" s="135"/>
      <c r="EG66" s="135"/>
      <c r="EH66" s="135"/>
      <c r="EI66" s="135"/>
      <c r="EJ66" s="135"/>
      <c r="EK66" s="135"/>
      <c r="EL66" s="135"/>
      <c r="EM66" s="135"/>
      <c r="EN66" s="135"/>
      <c r="EO66" s="135"/>
      <c r="EP66" s="135"/>
      <c r="EQ66" s="135"/>
      <c r="ER66" s="135"/>
      <c r="ES66" s="135"/>
      <c r="ET66" s="135"/>
      <c r="EU66" s="135"/>
      <c r="EV66" s="135"/>
      <c r="EW66" s="135"/>
      <c r="EX66" s="135"/>
      <c r="EY66" s="135"/>
      <c r="EZ66" s="135"/>
      <c r="FA66" s="135"/>
      <c r="FB66" s="135"/>
      <c r="FC66" s="135"/>
      <c r="FD66" s="135"/>
      <c r="FE66" s="135"/>
      <c r="FF66" s="135"/>
      <c r="FG66" s="135"/>
      <c r="FH66" s="135"/>
      <c r="FI66" s="135"/>
      <c r="FJ66" s="135"/>
      <c r="FK66" s="135"/>
      <c r="FL66" s="135"/>
      <c r="FM66" s="135"/>
      <c r="FN66" s="135"/>
      <c r="FO66" s="135"/>
      <c r="FP66" s="135"/>
      <c r="FQ66" s="135"/>
      <c r="FR66" s="135"/>
      <c r="FS66" s="135"/>
      <c r="FT66" s="135"/>
      <c r="FU66" s="135"/>
      <c r="FV66" s="135"/>
      <c r="FW66" s="135"/>
      <c r="FX66" s="135"/>
      <c r="FY66" s="135"/>
      <c r="FZ66" s="135"/>
      <c r="GA66" s="135"/>
      <c r="GB66" s="135"/>
      <c r="GC66" s="135"/>
      <c r="GD66" s="135"/>
      <c r="GE66" s="135"/>
      <c r="GF66" s="135"/>
      <c r="GG66" s="135"/>
      <c r="GH66" s="135"/>
      <c r="GI66" s="135"/>
      <c r="GJ66" s="135"/>
      <c r="GK66" s="135"/>
      <c r="GL66" s="135"/>
      <c r="GM66" s="135"/>
      <c r="GN66" s="135"/>
      <c r="GO66" s="135"/>
      <c r="GP66" s="135"/>
      <c r="GQ66" s="135"/>
      <c r="GR66" s="135"/>
      <c r="GS66" s="135"/>
      <c r="GT66" s="135"/>
      <c r="GU66" s="135"/>
      <c r="GV66" s="135"/>
      <c r="GW66" s="135"/>
      <c r="GX66" s="135"/>
      <c r="GY66" s="135"/>
      <c r="GZ66" s="135"/>
      <c r="HA66" s="135"/>
      <c r="HB66" s="135"/>
      <c r="HC66" s="135"/>
      <c r="HD66" s="135"/>
      <c r="HE66" s="135"/>
      <c r="HF66" s="135"/>
      <c r="HG66" s="135"/>
      <c r="HH66" s="135"/>
      <c r="HI66" s="135"/>
      <c r="HJ66" s="135"/>
      <c r="HK66" s="135"/>
      <c r="HL66" s="135"/>
      <c r="HM66" s="135"/>
      <c r="HN66" s="135"/>
      <c r="HO66" s="135"/>
      <c r="HP66" s="135"/>
      <c r="HQ66" s="135"/>
      <c r="HR66" s="135"/>
      <c r="HS66" s="135"/>
      <c r="HT66" s="135"/>
      <c r="HU66" s="135"/>
      <c r="HV66" s="135"/>
      <c r="HW66" s="135"/>
      <c r="HX66" s="135"/>
      <c r="HY66" s="135"/>
      <c r="HZ66" s="135"/>
      <c r="IA66" s="135"/>
      <c r="IB66" s="135"/>
      <c r="IC66" s="135"/>
      <c r="ID66" s="135"/>
      <c r="IE66" s="135"/>
      <c r="IF66" s="135"/>
      <c r="IG66" s="135"/>
      <c r="IH66" s="135"/>
      <c r="II66" s="135"/>
      <c r="IJ66" s="135"/>
      <c r="IK66" s="135"/>
      <c r="IL66" s="135"/>
      <c r="IM66" s="135"/>
      <c r="IN66" s="135"/>
      <c r="IO66" s="135"/>
      <c r="IP66" s="135"/>
      <c r="IQ66" s="135"/>
      <c r="IR66" s="135"/>
      <c r="IS66" s="135"/>
      <c r="IT66" s="135"/>
      <c r="IU66" s="135"/>
      <c r="IV66" s="135"/>
    </row>
    <row r="67" spans="1:256" ht="47.25" hidden="1">
      <c r="A67" s="291"/>
      <c r="B67" s="276"/>
      <c r="C67" s="191">
        <v>5</v>
      </c>
      <c r="D67" s="182" t="s">
        <v>170</v>
      </c>
      <c r="E67" s="159" t="s">
        <v>188</v>
      </c>
      <c r="F67" s="191">
        <v>5</v>
      </c>
      <c r="G67" s="276"/>
      <c r="H67" s="183"/>
      <c r="I67" s="208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DA67" s="135"/>
      <c r="DB67" s="135"/>
      <c r="DC67" s="135"/>
      <c r="DD67" s="135"/>
      <c r="DE67" s="135"/>
      <c r="DF67" s="135"/>
      <c r="DG67" s="135"/>
      <c r="DH67" s="135"/>
      <c r="DI67" s="135"/>
      <c r="DJ67" s="135"/>
      <c r="DK67" s="135"/>
      <c r="DL67" s="135"/>
      <c r="DM67" s="135"/>
      <c r="DN67" s="135"/>
      <c r="DO67" s="135"/>
      <c r="DP67" s="135"/>
      <c r="DQ67" s="135"/>
      <c r="DR67" s="135"/>
      <c r="DS67" s="135"/>
      <c r="DT67" s="135"/>
      <c r="DU67" s="135"/>
      <c r="DV67" s="135"/>
      <c r="DW67" s="135"/>
      <c r="DX67" s="135"/>
      <c r="DY67" s="135"/>
      <c r="DZ67" s="135"/>
      <c r="EA67" s="135"/>
      <c r="EB67" s="135"/>
      <c r="EC67" s="135"/>
      <c r="ED67" s="135"/>
      <c r="EE67" s="135"/>
      <c r="EF67" s="135"/>
      <c r="EG67" s="135"/>
      <c r="EH67" s="135"/>
      <c r="EI67" s="135"/>
      <c r="EJ67" s="135"/>
      <c r="EK67" s="135"/>
      <c r="EL67" s="135"/>
      <c r="EM67" s="135"/>
      <c r="EN67" s="135"/>
      <c r="EO67" s="135"/>
      <c r="EP67" s="135"/>
      <c r="EQ67" s="135"/>
      <c r="ER67" s="135"/>
      <c r="ES67" s="135"/>
      <c r="ET67" s="135"/>
      <c r="EU67" s="135"/>
      <c r="EV67" s="135"/>
      <c r="EW67" s="135"/>
      <c r="EX67" s="135"/>
      <c r="EY67" s="135"/>
      <c r="EZ67" s="135"/>
      <c r="FA67" s="135"/>
      <c r="FB67" s="135"/>
      <c r="FC67" s="135"/>
      <c r="FD67" s="135"/>
      <c r="FE67" s="135"/>
      <c r="FF67" s="135"/>
      <c r="FG67" s="135"/>
      <c r="FH67" s="135"/>
      <c r="FI67" s="135"/>
      <c r="FJ67" s="135"/>
      <c r="FK67" s="135"/>
      <c r="FL67" s="135"/>
      <c r="FM67" s="135"/>
      <c r="FN67" s="135"/>
      <c r="FO67" s="135"/>
      <c r="FP67" s="135"/>
      <c r="FQ67" s="135"/>
      <c r="FR67" s="135"/>
      <c r="FS67" s="135"/>
      <c r="FT67" s="135"/>
      <c r="FU67" s="135"/>
      <c r="FV67" s="135"/>
      <c r="FW67" s="135"/>
      <c r="FX67" s="135"/>
      <c r="FY67" s="135"/>
      <c r="FZ67" s="135"/>
      <c r="GA67" s="135"/>
      <c r="GB67" s="135"/>
      <c r="GC67" s="135"/>
      <c r="GD67" s="135"/>
      <c r="GE67" s="135"/>
      <c r="GF67" s="135"/>
      <c r="GG67" s="135"/>
      <c r="GH67" s="135"/>
      <c r="GI67" s="135"/>
      <c r="GJ67" s="135"/>
      <c r="GK67" s="135"/>
      <c r="GL67" s="135"/>
      <c r="GM67" s="135"/>
      <c r="GN67" s="135"/>
      <c r="GO67" s="135"/>
      <c r="GP67" s="135"/>
      <c r="GQ67" s="135"/>
      <c r="GR67" s="135"/>
      <c r="GS67" s="135"/>
      <c r="GT67" s="135"/>
      <c r="GU67" s="135"/>
      <c r="GV67" s="135"/>
      <c r="GW67" s="135"/>
      <c r="GX67" s="135"/>
      <c r="GY67" s="135"/>
      <c r="GZ67" s="135"/>
      <c r="HA67" s="135"/>
      <c r="HB67" s="135"/>
      <c r="HC67" s="135"/>
      <c r="HD67" s="135"/>
      <c r="HE67" s="135"/>
      <c r="HF67" s="135"/>
      <c r="HG67" s="135"/>
      <c r="HH67" s="135"/>
      <c r="HI67" s="135"/>
      <c r="HJ67" s="135"/>
      <c r="HK67" s="135"/>
      <c r="HL67" s="135"/>
      <c r="HM67" s="135"/>
      <c r="HN67" s="135"/>
      <c r="HO67" s="135"/>
      <c r="HP67" s="135"/>
      <c r="HQ67" s="135"/>
      <c r="HR67" s="135"/>
      <c r="HS67" s="135"/>
      <c r="HT67" s="135"/>
      <c r="HU67" s="135"/>
      <c r="HV67" s="135"/>
      <c r="HW67" s="135"/>
      <c r="HX67" s="135"/>
      <c r="HY67" s="135"/>
      <c r="HZ67" s="135"/>
      <c r="IA67" s="135"/>
      <c r="IB67" s="135"/>
      <c r="IC67" s="135"/>
      <c r="ID67" s="135"/>
      <c r="IE67" s="135"/>
      <c r="IF67" s="135"/>
      <c r="IG67" s="135"/>
      <c r="IH67" s="135"/>
      <c r="II67" s="135"/>
      <c r="IJ67" s="135"/>
      <c r="IK67" s="135"/>
      <c r="IL67" s="135"/>
      <c r="IM67" s="135"/>
      <c r="IN67" s="135"/>
      <c r="IO67" s="135"/>
      <c r="IP67" s="135"/>
      <c r="IQ67" s="135"/>
      <c r="IR67" s="135"/>
      <c r="IS67" s="135"/>
      <c r="IT67" s="135"/>
      <c r="IU67" s="135"/>
      <c r="IV67" s="135"/>
    </row>
    <row r="68" spans="1:256" ht="31.5" hidden="1">
      <c r="A68" s="291"/>
      <c r="B68" s="276"/>
      <c r="C68" s="187">
        <v>1.24</v>
      </c>
      <c r="D68" s="189" t="s">
        <v>152</v>
      </c>
      <c r="E68" s="191" t="s">
        <v>130</v>
      </c>
      <c r="F68" s="187">
        <v>1.24</v>
      </c>
      <c r="G68" s="276"/>
      <c r="H68" s="183"/>
      <c r="I68" s="208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5"/>
      <c r="BH68" s="135"/>
      <c r="BI68" s="135"/>
      <c r="BJ68" s="135"/>
      <c r="DA68" s="135"/>
      <c r="DB68" s="135"/>
      <c r="DC68" s="135"/>
      <c r="DD68" s="135"/>
      <c r="DE68" s="135"/>
      <c r="DF68" s="135"/>
      <c r="DG68" s="135"/>
      <c r="DH68" s="135"/>
      <c r="DI68" s="135"/>
      <c r="DJ68" s="135"/>
      <c r="DK68" s="135"/>
      <c r="DL68" s="135"/>
      <c r="DM68" s="135"/>
      <c r="DN68" s="135"/>
      <c r="DO68" s="135"/>
      <c r="DP68" s="135"/>
      <c r="DQ68" s="135"/>
      <c r="DR68" s="135"/>
      <c r="DS68" s="135"/>
      <c r="DT68" s="135"/>
      <c r="DU68" s="135"/>
      <c r="DV68" s="135"/>
      <c r="DW68" s="135"/>
      <c r="DX68" s="135"/>
      <c r="DY68" s="135"/>
      <c r="DZ68" s="135"/>
      <c r="EA68" s="135"/>
      <c r="EB68" s="135"/>
      <c r="EC68" s="135"/>
      <c r="ED68" s="135"/>
      <c r="EE68" s="135"/>
      <c r="EF68" s="135"/>
      <c r="EG68" s="135"/>
      <c r="EH68" s="135"/>
      <c r="EI68" s="135"/>
      <c r="EJ68" s="135"/>
      <c r="EK68" s="135"/>
      <c r="EL68" s="135"/>
      <c r="EM68" s="135"/>
      <c r="EN68" s="135"/>
      <c r="EO68" s="135"/>
      <c r="EP68" s="135"/>
      <c r="EQ68" s="135"/>
      <c r="ER68" s="135"/>
      <c r="ES68" s="135"/>
      <c r="ET68" s="135"/>
      <c r="EU68" s="135"/>
      <c r="EV68" s="135"/>
      <c r="EW68" s="135"/>
      <c r="EX68" s="135"/>
      <c r="EY68" s="135"/>
      <c r="EZ68" s="135"/>
      <c r="FA68" s="135"/>
      <c r="FB68" s="135"/>
      <c r="FC68" s="135"/>
      <c r="FD68" s="135"/>
      <c r="FE68" s="135"/>
      <c r="FF68" s="135"/>
      <c r="FG68" s="135"/>
      <c r="FH68" s="135"/>
      <c r="FI68" s="135"/>
      <c r="FJ68" s="135"/>
      <c r="FK68" s="135"/>
      <c r="FL68" s="135"/>
      <c r="FM68" s="135"/>
      <c r="FN68" s="135"/>
      <c r="FO68" s="135"/>
      <c r="FP68" s="135"/>
      <c r="FQ68" s="135"/>
      <c r="FR68" s="135"/>
      <c r="FS68" s="135"/>
      <c r="FT68" s="135"/>
      <c r="FU68" s="135"/>
      <c r="FV68" s="135"/>
      <c r="FW68" s="135"/>
      <c r="FX68" s="135"/>
      <c r="FY68" s="135"/>
      <c r="FZ68" s="135"/>
      <c r="GA68" s="135"/>
      <c r="GB68" s="135"/>
      <c r="GC68" s="135"/>
      <c r="GD68" s="135"/>
      <c r="GE68" s="135"/>
      <c r="GF68" s="135"/>
      <c r="GG68" s="135"/>
      <c r="GH68" s="135"/>
      <c r="GI68" s="135"/>
      <c r="GJ68" s="135"/>
      <c r="GK68" s="135"/>
      <c r="GL68" s="135"/>
      <c r="GM68" s="135"/>
      <c r="GN68" s="135"/>
      <c r="GO68" s="135"/>
      <c r="GP68" s="135"/>
      <c r="GQ68" s="135"/>
      <c r="GR68" s="135"/>
      <c r="GS68" s="135"/>
      <c r="GT68" s="135"/>
      <c r="GU68" s="135"/>
      <c r="GV68" s="135"/>
      <c r="GW68" s="135"/>
      <c r="GX68" s="135"/>
      <c r="GY68" s="135"/>
      <c r="GZ68" s="135"/>
      <c r="HA68" s="135"/>
      <c r="HB68" s="135"/>
      <c r="HC68" s="135"/>
      <c r="HD68" s="135"/>
      <c r="HE68" s="135"/>
      <c r="HF68" s="135"/>
      <c r="HG68" s="135"/>
      <c r="HH68" s="135"/>
      <c r="HI68" s="135"/>
      <c r="HJ68" s="135"/>
      <c r="HK68" s="135"/>
      <c r="HL68" s="135"/>
      <c r="HM68" s="135"/>
      <c r="HN68" s="135"/>
      <c r="HO68" s="135"/>
      <c r="HP68" s="135"/>
      <c r="HQ68" s="135"/>
      <c r="HR68" s="135"/>
      <c r="HS68" s="135"/>
      <c r="HT68" s="135"/>
      <c r="HU68" s="135"/>
      <c r="HV68" s="135"/>
      <c r="HW68" s="135"/>
      <c r="HX68" s="135"/>
      <c r="HY68" s="135"/>
      <c r="HZ68" s="135"/>
      <c r="IA68" s="135"/>
      <c r="IB68" s="135"/>
      <c r="IC68" s="135"/>
      <c r="ID68" s="135"/>
      <c r="IE68" s="135"/>
      <c r="IF68" s="135"/>
      <c r="IG68" s="135"/>
      <c r="IH68" s="135"/>
      <c r="II68" s="135"/>
      <c r="IJ68" s="135"/>
      <c r="IK68" s="135"/>
      <c r="IL68" s="135"/>
      <c r="IM68" s="135"/>
      <c r="IN68" s="135"/>
      <c r="IO68" s="135"/>
      <c r="IP68" s="135"/>
      <c r="IQ68" s="135"/>
      <c r="IR68" s="135"/>
      <c r="IS68" s="135"/>
      <c r="IT68" s="135"/>
      <c r="IU68" s="135"/>
      <c r="IV68" s="135"/>
    </row>
    <row r="69" spans="1:256" ht="47.25" hidden="1">
      <c r="A69" s="291"/>
      <c r="B69" s="276"/>
      <c r="C69" s="192">
        <v>9.7129999999999992</v>
      </c>
      <c r="D69" s="193" t="s">
        <v>153</v>
      </c>
      <c r="E69" s="194" t="s">
        <v>134</v>
      </c>
      <c r="F69" s="192">
        <v>9.7129999999999992</v>
      </c>
      <c r="G69" s="276"/>
      <c r="H69" s="183"/>
      <c r="I69" s="209"/>
    </row>
    <row r="70" spans="1:256" ht="31.5" hidden="1">
      <c r="A70" s="290" t="s">
        <v>189</v>
      </c>
      <c r="B70" s="275" t="s">
        <v>190</v>
      </c>
      <c r="C70" s="177"/>
      <c r="D70" s="205" t="s">
        <v>191</v>
      </c>
      <c r="E70" s="313" t="s">
        <v>192</v>
      </c>
      <c r="F70" s="177"/>
      <c r="G70" s="275" t="s">
        <v>193</v>
      </c>
      <c r="H70" s="180"/>
      <c r="I70" s="284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206"/>
      <c r="AD70" s="206"/>
      <c r="AE70" s="206"/>
      <c r="AF70" s="206"/>
      <c r="AG70" s="206"/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  <c r="BI70" s="206"/>
      <c r="BJ70" s="206"/>
      <c r="DA70" s="206"/>
      <c r="DB70" s="206"/>
      <c r="DC70" s="206"/>
      <c r="DD70" s="206"/>
      <c r="DE70" s="206"/>
      <c r="DF70" s="206"/>
      <c r="DG70" s="206"/>
      <c r="DH70" s="206"/>
      <c r="DI70" s="206"/>
      <c r="DJ70" s="206"/>
      <c r="DK70" s="206"/>
      <c r="DL70" s="206"/>
      <c r="DM70" s="206"/>
      <c r="DN70" s="206"/>
      <c r="DO70" s="206"/>
      <c r="DP70" s="206"/>
      <c r="DQ70" s="206"/>
      <c r="DR70" s="206"/>
      <c r="DS70" s="206"/>
      <c r="DT70" s="206"/>
      <c r="DU70" s="206"/>
      <c r="DV70" s="206"/>
      <c r="DW70" s="206"/>
      <c r="DX70" s="206"/>
      <c r="DY70" s="206"/>
      <c r="DZ70" s="206"/>
      <c r="EA70" s="206"/>
      <c r="EB70" s="206"/>
      <c r="EC70" s="206"/>
      <c r="ED70" s="206"/>
      <c r="EE70" s="206"/>
      <c r="EF70" s="206"/>
      <c r="EG70" s="206"/>
      <c r="EH70" s="206"/>
      <c r="EI70" s="206"/>
      <c r="EJ70" s="206"/>
      <c r="EK70" s="206"/>
      <c r="EL70" s="206"/>
      <c r="EM70" s="206"/>
      <c r="EN70" s="206"/>
      <c r="EO70" s="206"/>
      <c r="EP70" s="206"/>
      <c r="EQ70" s="206"/>
      <c r="ER70" s="206"/>
      <c r="ES70" s="206"/>
      <c r="ET70" s="206"/>
      <c r="EU70" s="206"/>
      <c r="EV70" s="206"/>
      <c r="EW70" s="206"/>
      <c r="EX70" s="206"/>
      <c r="EY70" s="206"/>
      <c r="EZ70" s="206"/>
      <c r="FA70" s="206"/>
      <c r="FB70" s="206"/>
      <c r="FC70" s="206"/>
      <c r="FD70" s="206"/>
      <c r="FE70" s="206"/>
      <c r="FF70" s="206"/>
      <c r="FG70" s="206"/>
      <c r="FH70" s="206"/>
      <c r="FI70" s="206"/>
      <c r="FJ70" s="206"/>
      <c r="FK70" s="206"/>
      <c r="FL70" s="206"/>
      <c r="FM70" s="206"/>
      <c r="FN70" s="206"/>
      <c r="FO70" s="206"/>
      <c r="FP70" s="206"/>
      <c r="FQ70" s="206"/>
      <c r="FR70" s="206"/>
      <c r="FS70" s="206"/>
      <c r="FT70" s="206"/>
      <c r="FU70" s="206"/>
      <c r="FV70" s="206"/>
      <c r="FW70" s="206"/>
      <c r="FX70" s="206"/>
      <c r="FY70" s="206"/>
      <c r="FZ70" s="206"/>
      <c r="GA70" s="206"/>
      <c r="GB70" s="206"/>
      <c r="GC70" s="206"/>
      <c r="GD70" s="206"/>
      <c r="GE70" s="206"/>
      <c r="GF70" s="206"/>
      <c r="GG70" s="206"/>
      <c r="GH70" s="206"/>
      <c r="GI70" s="206"/>
      <c r="GJ70" s="206"/>
      <c r="GK70" s="206"/>
      <c r="GL70" s="206"/>
      <c r="GM70" s="206"/>
      <c r="GN70" s="206"/>
      <c r="GO70" s="206"/>
      <c r="GP70" s="206"/>
      <c r="GQ70" s="206"/>
      <c r="GR70" s="206"/>
      <c r="GS70" s="206"/>
      <c r="GT70" s="206"/>
      <c r="GU70" s="206"/>
      <c r="GV70" s="206"/>
      <c r="GW70" s="206"/>
      <c r="GX70" s="206"/>
      <c r="GY70" s="206"/>
      <c r="GZ70" s="206"/>
      <c r="HA70" s="206"/>
      <c r="HB70" s="206"/>
      <c r="HC70" s="206"/>
      <c r="HD70" s="206"/>
      <c r="HE70" s="206"/>
      <c r="HF70" s="206"/>
      <c r="HG70" s="206"/>
      <c r="HH70" s="206"/>
      <c r="HI70" s="206"/>
      <c r="HJ70" s="206"/>
      <c r="HK70" s="206"/>
      <c r="HL70" s="206"/>
      <c r="HM70" s="206"/>
      <c r="HN70" s="206"/>
      <c r="HO70" s="206"/>
      <c r="HP70" s="206"/>
      <c r="HQ70" s="206"/>
      <c r="HR70" s="206"/>
      <c r="HS70" s="206"/>
      <c r="HT70" s="206"/>
      <c r="HU70" s="206"/>
      <c r="HV70" s="206"/>
      <c r="HW70" s="206"/>
      <c r="HX70" s="206"/>
      <c r="HY70" s="206"/>
      <c r="HZ70" s="206"/>
      <c r="IA70" s="206"/>
      <c r="IB70" s="206"/>
      <c r="IC70" s="206"/>
      <c r="ID70" s="206"/>
      <c r="IE70" s="206"/>
      <c r="IF70" s="206"/>
      <c r="IG70" s="206"/>
      <c r="IH70" s="206"/>
      <c r="II70" s="206"/>
      <c r="IJ70" s="206"/>
      <c r="IK70" s="206"/>
      <c r="IL70" s="206"/>
      <c r="IM70" s="206"/>
      <c r="IN70" s="206"/>
      <c r="IO70" s="206"/>
      <c r="IP70" s="206"/>
      <c r="IQ70" s="206"/>
      <c r="IR70" s="206"/>
      <c r="IS70" s="206"/>
      <c r="IT70" s="206"/>
      <c r="IU70" s="206"/>
      <c r="IV70" s="206"/>
    </row>
    <row r="71" spans="1:256" hidden="1">
      <c r="A71" s="291"/>
      <c r="B71" s="276"/>
      <c r="C71" s="191">
        <v>1</v>
      </c>
      <c r="D71" s="182" t="s">
        <v>139</v>
      </c>
      <c r="E71" s="314"/>
      <c r="F71" s="191">
        <v>1</v>
      </c>
      <c r="G71" s="276"/>
      <c r="H71" s="183"/>
      <c r="I71" s="28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  <c r="BF71" s="135"/>
      <c r="BG71" s="135"/>
      <c r="BH71" s="135"/>
      <c r="BI71" s="135"/>
      <c r="BJ71" s="135"/>
      <c r="DA71" s="135"/>
      <c r="DB71" s="135"/>
      <c r="DC71" s="135"/>
      <c r="DD71" s="135"/>
      <c r="DE71" s="135"/>
      <c r="DF71" s="135"/>
      <c r="DG71" s="135"/>
      <c r="DH71" s="135"/>
      <c r="DI71" s="135"/>
      <c r="DJ71" s="135"/>
      <c r="DK71" s="135"/>
      <c r="DL71" s="135"/>
      <c r="DM71" s="135"/>
      <c r="DN71" s="135"/>
      <c r="DO71" s="135"/>
      <c r="DP71" s="135"/>
      <c r="DQ71" s="135"/>
      <c r="DR71" s="135"/>
      <c r="DS71" s="135"/>
      <c r="DT71" s="135"/>
      <c r="DU71" s="135"/>
      <c r="DV71" s="135"/>
      <c r="DW71" s="135"/>
      <c r="DX71" s="135"/>
      <c r="DY71" s="135"/>
      <c r="DZ71" s="135"/>
      <c r="EA71" s="135"/>
      <c r="EB71" s="135"/>
      <c r="EC71" s="135"/>
      <c r="ED71" s="135"/>
      <c r="EE71" s="135"/>
      <c r="EF71" s="135"/>
      <c r="EG71" s="135"/>
      <c r="EH71" s="135"/>
      <c r="EI71" s="135"/>
      <c r="EJ71" s="135"/>
      <c r="EK71" s="135"/>
      <c r="EL71" s="135"/>
      <c r="EM71" s="135"/>
      <c r="EN71" s="135"/>
      <c r="EO71" s="135"/>
      <c r="EP71" s="135"/>
      <c r="EQ71" s="135"/>
      <c r="ER71" s="135"/>
      <c r="ES71" s="135"/>
      <c r="ET71" s="135"/>
      <c r="EU71" s="135"/>
      <c r="EV71" s="135"/>
      <c r="EW71" s="135"/>
      <c r="EX71" s="135"/>
      <c r="EY71" s="135"/>
      <c r="EZ71" s="135"/>
      <c r="FA71" s="135"/>
      <c r="FB71" s="135"/>
      <c r="FC71" s="135"/>
      <c r="FD71" s="135"/>
      <c r="FE71" s="135"/>
      <c r="FF71" s="135"/>
      <c r="FG71" s="135"/>
      <c r="FH71" s="135"/>
      <c r="FI71" s="135"/>
      <c r="FJ71" s="135"/>
      <c r="FK71" s="135"/>
      <c r="FL71" s="135"/>
      <c r="FM71" s="135"/>
      <c r="FN71" s="135"/>
      <c r="FO71" s="135"/>
      <c r="FP71" s="135"/>
      <c r="FQ71" s="135"/>
      <c r="FR71" s="135"/>
      <c r="FS71" s="135"/>
      <c r="FT71" s="135"/>
      <c r="FU71" s="135"/>
      <c r="FV71" s="135"/>
      <c r="FW71" s="135"/>
      <c r="FX71" s="135"/>
      <c r="FY71" s="135"/>
      <c r="FZ71" s="135"/>
      <c r="GA71" s="135"/>
      <c r="GB71" s="135"/>
      <c r="GC71" s="135"/>
      <c r="GD71" s="135"/>
      <c r="GE71" s="135"/>
      <c r="GF71" s="135"/>
      <c r="GG71" s="135"/>
      <c r="GH71" s="135"/>
      <c r="GI71" s="135"/>
      <c r="GJ71" s="135"/>
      <c r="GK71" s="135"/>
      <c r="GL71" s="135"/>
      <c r="GM71" s="135"/>
      <c r="GN71" s="135"/>
      <c r="GO71" s="135"/>
      <c r="GP71" s="135"/>
      <c r="GQ71" s="135"/>
      <c r="GR71" s="135"/>
      <c r="GS71" s="135"/>
      <c r="GT71" s="135"/>
      <c r="GU71" s="135"/>
      <c r="GV71" s="135"/>
      <c r="GW71" s="135"/>
      <c r="GX71" s="135"/>
      <c r="GY71" s="135"/>
      <c r="GZ71" s="135"/>
      <c r="HA71" s="135"/>
      <c r="HB71" s="135"/>
      <c r="HC71" s="135"/>
      <c r="HD71" s="135"/>
      <c r="HE71" s="135"/>
      <c r="HF71" s="135"/>
      <c r="HG71" s="135"/>
      <c r="HH71" s="135"/>
      <c r="HI71" s="135"/>
      <c r="HJ71" s="135"/>
      <c r="HK71" s="135"/>
      <c r="HL71" s="135"/>
      <c r="HM71" s="135"/>
      <c r="HN71" s="135"/>
      <c r="HO71" s="135"/>
      <c r="HP71" s="135"/>
      <c r="HQ71" s="135"/>
      <c r="HR71" s="135"/>
      <c r="HS71" s="135"/>
      <c r="HT71" s="135"/>
      <c r="HU71" s="135"/>
      <c r="HV71" s="135"/>
      <c r="HW71" s="135"/>
      <c r="HX71" s="135"/>
      <c r="HY71" s="135"/>
      <c r="HZ71" s="135"/>
      <c r="IA71" s="135"/>
      <c r="IB71" s="135"/>
      <c r="IC71" s="135"/>
      <c r="ID71" s="135"/>
      <c r="IE71" s="135"/>
      <c r="IF71" s="135"/>
      <c r="IG71" s="135"/>
      <c r="IH71" s="135"/>
      <c r="II71" s="135"/>
      <c r="IJ71" s="135"/>
      <c r="IK71" s="135"/>
      <c r="IL71" s="135"/>
      <c r="IM71" s="135"/>
      <c r="IN71" s="135"/>
      <c r="IO71" s="135"/>
      <c r="IP71" s="135"/>
      <c r="IQ71" s="135"/>
      <c r="IR71" s="135"/>
      <c r="IS71" s="135"/>
      <c r="IT71" s="135"/>
      <c r="IU71" s="135"/>
      <c r="IV71" s="135"/>
    </row>
    <row r="72" spans="1:256" hidden="1">
      <c r="A72" s="291"/>
      <c r="B72" s="276"/>
      <c r="C72" s="191">
        <v>10.32</v>
      </c>
      <c r="D72" s="182" t="s">
        <v>194</v>
      </c>
      <c r="E72" s="184" t="s">
        <v>195</v>
      </c>
      <c r="F72" s="191">
        <v>10.32</v>
      </c>
      <c r="G72" s="276"/>
      <c r="H72" s="183"/>
      <c r="I72" s="28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DA72" s="135"/>
      <c r="DB72" s="135"/>
      <c r="DC72" s="135"/>
      <c r="DD72" s="135"/>
      <c r="DE72" s="135"/>
      <c r="DF72" s="135"/>
      <c r="DG72" s="135"/>
      <c r="DH72" s="135"/>
      <c r="DI72" s="135"/>
      <c r="DJ72" s="135"/>
      <c r="DK72" s="135"/>
      <c r="DL72" s="135"/>
      <c r="DM72" s="135"/>
      <c r="DN72" s="135"/>
      <c r="DO72" s="135"/>
      <c r="DP72" s="135"/>
      <c r="DQ72" s="135"/>
      <c r="DR72" s="135"/>
      <c r="DS72" s="135"/>
      <c r="DT72" s="135"/>
      <c r="DU72" s="135"/>
      <c r="DV72" s="135"/>
      <c r="DW72" s="135"/>
      <c r="DX72" s="135"/>
      <c r="DY72" s="135"/>
      <c r="DZ72" s="135"/>
      <c r="EA72" s="135"/>
      <c r="EB72" s="135"/>
      <c r="EC72" s="135"/>
      <c r="ED72" s="135"/>
      <c r="EE72" s="135"/>
      <c r="EF72" s="135"/>
      <c r="EG72" s="135"/>
      <c r="EH72" s="135"/>
      <c r="EI72" s="135"/>
      <c r="EJ72" s="135"/>
      <c r="EK72" s="135"/>
      <c r="EL72" s="135"/>
      <c r="EM72" s="135"/>
      <c r="EN72" s="135"/>
      <c r="EO72" s="135"/>
      <c r="EP72" s="135"/>
      <c r="EQ72" s="135"/>
      <c r="ER72" s="135"/>
      <c r="ES72" s="135"/>
      <c r="ET72" s="135"/>
      <c r="EU72" s="135"/>
      <c r="EV72" s="135"/>
      <c r="EW72" s="135"/>
      <c r="EX72" s="135"/>
      <c r="EY72" s="135"/>
      <c r="EZ72" s="135"/>
      <c r="FA72" s="135"/>
      <c r="FB72" s="135"/>
      <c r="FC72" s="135"/>
      <c r="FD72" s="135"/>
      <c r="FE72" s="135"/>
      <c r="FF72" s="135"/>
      <c r="FG72" s="135"/>
      <c r="FH72" s="135"/>
      <c r="FI72" s="135"/>
      <c r="FJ72" s="135"/>
      <c r="FK72" s="135"/>
      <c r="FL72" s="135"/>
      <c r="FM72" s="135"/>
      <c r="FN72" s="135"/>
      <c r="FO72" s="135"/>
      <c r="FP72" s="135"/>
      <c r="FQ72" s="135"/>
      <c r="FR72" s="135"/>
      <c r="FS72" s="135"/>
      <c r="FT72" s="135"/>
      <c r="FU72" s="135"/>
      <c r="FV72" s="135"/>
      <c r="FW72" s="135"/>
      <c r="FX72" s="135"/>
      <c r="FY72" s="135"/>
      <c r="FZ72" s="135"/>
      <c r="GA72" s="135"/>
      <c r="GB72" s="135"/>
      <c r="GC72" s="135"/>
      <c r="GD72" s="135"/>
      <c r="GE72" s="135"/>
      <c r="GF72" s="135"/>
      <c r="GG72" s="135"/>
      <c r="GH72" s="135"/>
      <c r="GI72" s="135"/>
      <c r="GJ72" s="135"/>
      <c r="GK72" s="135"/>
      <c r="GL72" s="135"/>
      <c r="GM72" s="135"/>
      <c r="GN72" s="135"/>
      <c r="GO72" s="135"/>
      <c r="GP72" s="135"/>
      <c r="GQ72" s="135"/>
      <c r="GR72" s="135"/>
      <c r="GS72" s="135"/>
      <c r="GT72" s="135"/>
      <c r="GU72" s="135"/>
      <c r="GV72" s="135"/>
      <c r="GW72" s="135"/>
      <c r="GX72" s="135"/>
      <c r="GY72" s="135"/>
      <c r="GZ72" s="135"/>
      <c r="HA72" s="135"/>
      <c r="HB72" s="135"/>
      <c r="HC72" s="135"/>
      <c r="HD72" s="135"/>
      <c r="HE72" s="135"/>
      <c r="HF72" s="135"/>
      <c r="HG72" s="135"/>
      <c r="HH72" s="135"/>
      <c r="HI72" s="135"/>
      <c r="HJ72" s="135"/>
      <c r="HK72" s="135"/>
      <c r="HL72" s="135"/>
      <c r="HM72" s="135"/>
      <c r="HN72" s="135"/>
      <c r="HO72" s="135"/>
      <c r="HP72" s="135"/>
      <c r="HQ72" s="135"/>
      <c r="HR72" s="135"/>
      <c r="HS72" s="135"/>
      <c r="HT72" s="135"/>
      <c r="HU72" s="135"/>
      <c r="HV72" s="135"/>
      <c r="HW72" s="135"/>
      <c r="HX72" s="135"/>
      <c r="HY72" s="135"/>
      <c r="HZ72" s="135"/>
      <c r="IA72" s="135"/>
      <c r="IB72" s="135"/>
      <c r="IC72" s="135"/>
      <c r="ID72" s="135"/>
      <c r="IE72" s="135"/>
      <c r="IF72" s="135"/>
      <c r="IG72" s="135"/>
      <c r="IH72" s="135"/>
      <c r="II72" s="135"/>
      <c r="IJ72" s="135"/>
      <c r="IK72" s="135"/>
      <c r="IL72" s="135"/>
      <c r="IM72" s="135"/>
      <c r="IN72" s="135"/>
      <c r="IO72" s="135"/>
      <c r="IP72" s="135"/>
      <c r="IQ72" s="135"/>
      <c r="IR72" s="135"/>
      <c r="IS72" s="135"/>
      <c r="IT72" s="135"/>
      <c r="IU72" s="135"/>
      <c r="IV72" s="135"/>
    </row>
    <row r="73" spans="1:256" ht="31.5" hidden="1">
      <c r="A73" s="291"/>
      <c r="B73" s="276"/>
      <c r="C73" s="191">
        <v>3</v>
      </c>
      <c r="D73" s="182" t="s">
        <v>180</v>
      </c>
      <c r="E73" s="159" t="s">
        <v>196</v>
      </c>
      <c r="F73" s="191">
        <v>3</v>
      </c>
      <c r="G73" s="276"/>
      <c r="H73" s="183"/>
      <c r="I73" s="28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5"/>
      <c r="BH73" s="135"/>
      <c r="BI73" s="135"/>
      <c r="BJ73" s="135"/>
      <c r="DA73" s="135"/>
      <c r="DB73" s="135"/>
      <c r="DC73" s="135"/>
      <c r="DD73" s="135"/>
      <c r="DE73" s="135"/>
      <c r="DF73" s="135"/>
      <c r="DG73" s="135"/>
      <c r="DH73" s="135"/>
      <c r="DI73" s="135"/>
      <c r="DJ73" s="135"/>
      <c r="DK73" s="135"/>
      <c r="DL73" s="135"/>
      <c r="DM73" s="135"/>
      <c r="DN73" s="135"/>
      <c r="DO73" s="135"/>
      <c r="DP73" s="135"/>
      <c r="DQ73" s="135"/>
      <c r="DR73" s="135"/>
      <c r="DS73" s="135"/>
      <c r="DT73" s="135"/>
      <c r="DU73" s="135"/>
      <c r="DV73" s="135"/>
      <c r="DW73" s="135"/>
      <c r="DX73" s="135"/>
      <c r="DY73" s="135"/>
      <c r="DZ73" s="135"/>
      <c r="EA73" s="135"/>
      <c r="EB73" s="135"/>
      <c r="EC73" s="135"/>
      <c r="ED73" s="135"/>
      <c r="EE73" s="135"/>
      <c r="EF73" s="135"/>
      <c r="EG73" s="135"/>
      <c r="EH73" s="135"/>
      <c r="EI73" s="135"/>
      <c r="EJ73" s="135"/>
      <c r="EK73" s="135"/>
      <c r="EL73" s="135"/>
      <c r="EM73" s="135"/>
      <c r="EN73" s="135"/>
      <c r="EO73" s="135"/>
      <c r="EP73" s="135"/>
      <c r="EQ73" s="135"/>
      <c r="ER73" s="135"/>
      <c r="ES73" s="135"/>
      <c r="ET73" s="135"/>
      <c r="EU73" s="135"/>
      <c r="EV73" s="135"/>
      <c r="EW73" s="135"/>
      <c r="EX73" s="135"/>
      <c r="EY73" s="135"/>
      <c r="EZ73" s="135"/>
      <c r="FA73" s="135"/>
      <c r="FB73" s="135"/>
      <c r="FC73" s="135"/>
      <c r="FD73" s="135"/>
      <c r="FE73" s="135"/>
      <c r="FF73" s="135"/>
      <c r="FG73" s="135"/>
      <c r="FH73" s="135"/>
      <c r="FI73" s="135"/>
      <c r="FJ73" s="135"/>
      <c r="FK73" s="135"/>
      <c r="FL73" s="135"/>
      <c r="FM73" s="135"/>
      <c r="FN73" s="135"/>
      <c r="FO73" s="135"/>
      <c r="FP73" s="135"/>
      <c r="FQ73" s="135"/>
      <c r="FR73" s="135"/>
      <c r="FS73" s="135"/>
      <c r="FT73" s="135"/>
      <c r="FU73" s="135"/>
      <c r="FV73" s="135"/>
      <c r="FW73" s="135"/>
      <c r="FX73" s="135"/>
      <c r="FY73" s="135"/>
      <c r="FZ73" s="135"/>
      <c r="GA73" s="135"/>
      <c r="GB73" s="135"/>
      <c r="GC73" s="135"/>
      <c r="GD73" s="135"/>
      <c r="GE73" s="135"/>
      <c r="GF73" s="135"/>
      <c r="GG73" s="135"/>
      <c r="GH73" s="135"/>
      <c r="GI73" s="135"/>
      <c r="GJ73" s="135"/>
      <c r="GK73" s="135"/>
      <c r="GL73" s="135"/>
      <c r="GM73" s="135"/>
      <c r="GN73" s="135"/>
      <c r="GO73" s="135"/>
      <c r="GP73" s="135"/>
      <c r="GQ73" s="135"/>
      <c r="GR73" s="135"/>
      <c r="GS73" s="135"/>
      <c r="GT73" s="135"/>
      <c r="GU73" s="135"/>
      <c r="GV73" s="135"/>
      <c r="GW73" s="135"/>
      <c r="GX73" s="135"/>
      <c r="GY73" s="135"/>
      <c r="GZ73" s="135"/>
      <c r="HA73" s="135"/>
      <c r="HB73" s="135"/>
      <c r="HC73" s="135"/>
      <c r="HD73" s="135"/>
      <c r="HE73" s="135"/>
      <c r="HF73" s="135"/>
      <c r="HG73" s="135"/>
      <c r="HH73" s="135"/>
      <c r="HI73" s="135"/>
      <c r="HJ73" s="135"/>
      <c r="HK73" s="135"/>
      <c r="HL73" s="135"/>
      <c r="HM73" s="135"/>
      <c r="HN73" s="135"/>
      <c r="HO73" s="135"/>
      <c r="HP73" s="135"/>
      <c r="HQ73" s="135"/>
      <c r="HR73" s="135"/>
      <c r="HS73" s="135"/>
      <c r="HT73" s="135"/>
      <c r="HU73" s="135"/>
      <c r="HV73" s="135"/>
      <c r="HW73" s="135"/>
      <c r="HX73" s="135"/>
      <c r="HY73" s="135"/>
      <c r="HZ73" s="135"/>
      <c r="IA73" s="135"/>
      <c r="IB73" s="135"/>
      <c r="IC73" s="135"/>
      <c r="ID73" s="135"/>
      <c r="IE73" s="135"/>
      <c r="IF73" s="135"/>
      <c r="IG73" s="135"/>
      <c r="IH73" s="135"/>
      <c r="II73" s="135"/>
      <c r="IJ73" s="135"/>
      <c r="IK73" s="135"/>
      <c r="IL73" s="135"/>
      <c r="IM73" s="135"/>
      <c r="IN73" s="135"/>
      <c r="IO73" s="135"/>
      <c r="IP73" s="135"/>
      <c r="IQ73" s="135"/>
      <c r="IR73" s="135"/>
      <c r="IS73" s="135"/>
      <c r="IT73" s="135"/>
      <c r="IU73" s="135"/>
      <c r="IV73" s="135"/>
    </row>
    <row r="74" spans="1:256" hidden="1">
      <c r="A74" s="291"/>
      <c r="B74" s="276"/>
      <c r="C74" s="191">
        <v>1</v>
      </c>
      <c r="D74" s="182" t="s">
        <v>197</v>
      </c>
      <c r="E74" s="159" t="s">
        <v>198</v>
      </c>
      <c r="F74" s="191">
        <v>1</v>
      </c>
      <c r="G74" s="276"/>
      <c r="H74" s="183"/>
      <c r="I74" s="28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5"/>
      <c r="BE74" s="135"/>
      <c r="BF74" s="135"/>
      <c r="BG74" s="135"/>
      <c r="BH74" s="135"/>
      <c r="BI74" s="135"/>
      <c r="BJ74" s="135"/>
      <c r="DA74" s="135"/>
      <c r="DB74" s="135"/>
      <c r="DC74" s="135"/>
      <c r="DD74" s="135"/>
      <c r="DE74" s="135"/>
      <c r="DF74" s="135"/>
      <c r="DG74" s="135"/>
      <c r="DH74" s="135"/>
      <c r="DI74" s="135"/>
      <c r="DJ74" s="135"/>
      <c r="DK74" s="135"/>
      <c r="DL74" s="135"/>
      <c r="DM74" s="135"/>
      <c r="DN74" s="135"/>
      <c r="DO74" s="135"/>
      <c r="DP74" s="135"/>
      <c r="DQ74" s="135"/>
      <c r="DR74" s="135"/>
      <c r="DS74" s="135"/>
      <c r="DT74" s="135"/>
      <c r="DU74" s="135"/>
      <c r="DV74" s="135"/>
      <c r="DW74" s="135"/>
      <c r="DX74" s="135"/>
      <c r="DY74" s="135"/>
      <c r="DZ74" s="135"/>
      <c r="EA74" s="135"/>
      <c r="EB74" s="135"/>
      <c r="EC74" s="135"/>
      <c r="ED74" s="135"/>
      <c r="EE74" s="135"/>
      <c r="EF74" s="135"/>
      <c r="EG74" s="135"/>
      <c r="EH74" s="135"/>
      <c r="EI74" s="135"/>
      <c r="EJ74" s="135"/>
      <c r="EK74" s="135"/>
      <c r="EL74" s="135"/>
      <c r="EM74" s="135"/>
      <c r="EN74" s="135"/>
      <c r="EO74" s="135"/>
      <c r="EP74" s="135"/>
      <c r="EQ74" s="135"/>
      <c r="ER74" s="135"/>
      <c r="ES74" s="135"/>
      <c r="ET74" s="135"/>
      <c r="EU74" s="135"/>
      <c r="EV74" s="135"/>
      <c r="EW74" s="135"/>
      <c r="EX74" s="135"/>
      <c r="EY74" s="135"/>
      <c r="EZ74" s="135"/>
      <c r="FA74" s="135"/>
      <c r="FB74" s="135"/>
      <c r="FC74" s="135"/>
      <c r="FD74" s="135"/>
      <c r="FE74" s="135"/>
      <c r="FF74" s="135"/>
      <c r="FG74" s="135"/>
      <c r="FH74" s="135"/>
      <c r="FI74" s="135"/>
      <c r="FJ74" s="135"/>
      <c r="FK74" s="135"/>
      <c r="FL74" s="135"/>
      <c r="FM74" s="135"/>
      <c r="FN74" s="135"/>
      <c r="FO74" s="135"/>
      <c r="FP74" s="135"/>
      <c r="FQ74" s="135"/>
      <c r="FR74" s="135"/>
      <c r="FS74" s="135"/>
      <c r="FT74" s="135"/>
      <c r="FU74" s="135"/>
      <c r="FV74" s="135"/>
      <c r="FW74" s="135"/>
      <c r="FX74" s="135"/>
      <c r="FY74" s="135"/>
      <c r="FZ74" s="135"/>
      <c r="GA74" s="135"/>
      <c r="GB74" s="135"/>
      <c r="GC74" s="135"/>
      <c r="GD74" s="135"/>
      <c r="GE74" s="135"/>
      <c r="GF74" s="135"/>
      <c r="GG74" s="135"/>
      <c r="GH74" s="135"/>
      <c r="GI74" s="135"/>
      <c r="GJ74" s="135"/>
      <c r="GK74" s="135"/>
      <c r="GL74" s="135"/>
      <c r="GM74" s="135"/>
      <c r="GN74" s="135"/>
      <c r="GO74" s="135"/>
      <c r="GP74" s="135"/>
      <c r="GQ74" s="135"/>
      <c r="GR74" s="135"/>
      <c r="GS74" s="135"/>
      <c r="GT74" s="135"/>
      <c r="GU74" s="135"/>
      <c r="GV74" s="135"/>
      <c r="GW74" s="135"/>
      <c r="GX74" s="135"/>
      <c r="GY74" s="135"/>
      <c r="GZ74" s="135"/>
      <c r="HA74" s="135"/>
      <c r="HB74" s="135"/>
      <c r="HC74" s="135"/>
      <c r="HD74" s="135"/>
      <c r="HE74" s="135"/>
      <c r="HF74" s="135"/>
      <c r="HG74" s="135"/>
      <c r="HH74" s="135"/>
      <c r="HI74" s="135"/>
      <c r="HJ74" s="135"/>
      <c r="HK74" s="135"/>
      <c r="HL74" s="135"/>
      <c r="HM74" s="135"/>
      <c r="HN74" s="135"/>
      <c r="HO74" s="135"/>
      <c r="HP74" s="135"/>
      <c r="HQ74" s="135"/>
      <c r="HR74" s="135"/>
      <c r="HS74" s="135"/>
      <c r="HT74" s="135"/>
      <c r="HU74" s="135"/>
      <c r="HV74" s="135"/>
      <c r="HW74" s="135"/>
      <c r="HX74" s="135"/>
      <c r="HY74" s="135"/>
      <c r="HZ74" s="135"/>
      <c r="IA74" s="135"/>
      <c r="IB74" s="135"/>
      <c r="IC74" s="135"/>
      <c r="ID74" s="135"/>
      <c r="IE74" s="135"/>
      <c r="IF74" s="135"/>
      <c r="IG74" s="135"/>
      <c r="IH74" s="135"/>
      <c r="II74" s="135"/>
      <c r="IJ74" s="135"/>
      <c r="IK74" s="135"/>
      <c r="IL74" s="135"/>
      <c r="IM74" s="135"/>
      <c r="IN74" s="135"/>
      <c r="IO74" s="135"/>
      <c r="IP74" s="135"/>
      <c r="IQ74" s="135"/>
      <c r="IR74" s="135"/>
      <c r="IS74" s="135"/>
      <c r="IT74" s="135"/>
      <c r="IU74" s="135"/>
      <c r="IV74" s="135"/>
    </row>
    <row r="75" spans="1:256" ht="63" hidden="1">
      <c r="A75" s="291"/>
      <c r="B75" s="276"/>
      <c r="C75" s="191">
        <v>1</v>
      </c>
      <c r="D75" s="182" t="s">
        <v>199</v>
      </c>
      <c r="E75" s="159" t="s">
        <v>200</v>
      </c>
      <c r="F75" s="191">
        <v>1</v>
      </c>
      <c r="G75" s="276"/>
      <c r="H75" s="183"/>
      <c r="I75" s="28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35"/>
      <c r="BA75" s="135"/>
      <c r="BB75" s="135"/>
      <c r="BC75" s="135"/>
      <c r="BD75" s="135"/>
      <c r="BE75" s="135"/>
      <c r="BF75" s="135"/>
      <c r="BG75" s="135"/>
      <c r="BH75" s="135"/>
      <c r="BI75" s="135"/>
      <c r="BJ75" s="135"/>
      <c r="DA75" s="135"/>
      <c r="DB75" s="135"/>
      <c r="DC75" s="135"/>
      <c r="DD75" s="135"/>
      <c r="DE75" s="135"/>
      <c r="DF75" s="135"/>
      <c r="DG75" s="135"/>
      <c r="DH75" s="135"/>
      <c r="DI75" s="135"/>
      <c r="DJ75" s="135"/>
      <c r="DK75" s="135"/>
      <c r="DL75" s="135"/>
      <c r="DM75" s="135"/>
      <c r="DN75" s="135"/>
      <c r="DO75" s="135"/>
      <c r="DP75" s="135"/>
      <c r="DQ75" s="135"/>
      <c r="DR75" s="135"/>
      <c r="DS75" s="135"/>
      <c r="DT75" s="135"/>
      <c r="DU75" s="135"/>
      <c r="DV75" s="135"/>
      <c r="DW75" s="135"/>
      <c r="DX75" s="135"/>
      <c r="DY75" s="135"/>
      <c r="DZ75" s="135"/>
      <c r="EA75" s="135"/>
      <c r="EB75" s="135"/>
      <c r="EC75" s="135"/>
      <c r="ED75" s="135"/>
      <c r="EE75" s="135"/>
      <c r="EF75" s="135"/>
      <c r="EG75" s="135"/>
      <c r="EH75" s="135"/>
      <c r="EI75" s="135"/>
      <c r="EJ75" s="135"/>
      <c r="EK75" s="135"/>
      <c r="EL75" s="135"/>
      <c r="EM75" s="135"/>
      <c r="EN75" s="135"/>
      <c r="EO75" s="135"/>
      <c r="EP75" s="135"/>
      <c r="EQ75" s="135"/>
      <c r="ER75" s="135"/>
      <c r="ES75" s="135"/>
      <c r="ET75" s="135"/>
      <c r="EU75" s="135"/>
      <c r="EV75" s="135"/>
      <c r="EW75" s="135"/>
      <c r="EX75" s="135"/>
      <c r="EY75" s="135"/>
      <c r="EZ75" s="135"/>
      <c r="FA75" s="135"/>
      <c r="FB75" s="135"/>
      <c r="FC75" s="135"/>
      <c r="FD75" s="135"/>
      <c r="FE75" s="135"/>
      <c r="FF75" s="135"/>
      <c r="FG75" s="135"/>
      <c r="FH75" s="135"/>
      <c r="FI75" s="135"/>
      <c r="FJ75" s="135"/>
      <c r="FK75" s="135"/>
      <c r="FL75" s="135"/>
      <c r="FM75" s="135"/>
      <c r="FN75" s="135"/>
      <c r="FO75" s="135"/>
      <c r="FP75" s="135"/>
      <c r="FQ75" s="135"/>
      <c r="FR75" s="135"/>
      <c r="FS75" s="135"/>
      <c r="FT75" s="135"/>
      <c r="FU75" s="135"/>
      <c r="FV75" s="135"/>
      <c r="FW75" s="135"/>
      <c r="FX75" s="135"/>
      <c r="FY75" s="135"/>
      <c r="FZ75" s="135"/>
      <c r="GA75" s="135"/>
      <c r="GB75" s="135"/>
      <c r="GC75" s="135"/>
      <c r="GD75" s="135"/>
      <c r="GE75" s="135"/>
      <c r="GF75" s="135"/>
      <c r="GG75" s="135"/>
      <c r="GH75" s="135"/>
      <c r="GI75" s="135"/>
      <c r="GJ75" s="135"/>
      <c r="GK75" s="135"/>
      <c r="GL75" s="135"/>
      <c r="GM75" s="135"/>
      <c r="GN75" s="135"/>
      <c r="GO75" s="135"/>
      <c r="GP75" s="135"/>
      <c r="GQ75" s="135"/>
      <c r="GR75" s="135"/>
      <c r="GS75" s="135"/>
      <c r="GT75" s="135"/>
      <c r="GU75" s="135"/>
      <c r="GV75" s="135"/>
      <c r="GW75" s="135"/>
      <c r="GX75" s="135"/>
      <c r="GY75" s="135"/>
      <c r="GZ75" s="135"/>
      <c r="HA75" s="135"/>
      <c r="HB75" s="135"/>
      <c r="HC75" s="135"/>
      <c r="HD75" s="135"/>
      <c r="HE75" s="135"/>
      <c r="HF75" s="135"/>
      <c r="HG75" s="135"/>
      <c r="HH75" s="135"/>
      <c r="HI75" s="135"/>
      <c r="HJ75" s="135"/>
      <c r="HK75" s="135"/>
      <c r="HL75" s="135"/>
      <c r="HM75" s="135"/>
      <c r="HN75" s="135"/>
      <c r="HO75" s="135"/>
      <c r="HP75" s="135"/>
      <c r="HQ75" s="135"/>
      <c r="HR75" s="135"/>
      <c r="HS75" s="135"/>
      <c r="HT75" s="135"/>
      <c r="HU75" s="135"/>
      <c r="HV75" s="135"/>
      <c r="HW75" s="135"/>
      <c r="HX75" s="135"/>
      <c r="HY75" s="135"/>
      <c r="HZ75" s="135"/>
      <c r="IA75" s="135"/>
      <c r="IB75" s="135"/>
      <c r="IC75" s="135"/>
      <c r="ID75" s="135"/>
      <c r="IE75" s="135"/>
      <c r="IF75" s="135"/>
      <c r="IG75" s="135"/>
      <c r="IH75" s="135"/>
      <c r="II75" s="135"/>
      <c r="IJ75" s="135"/>
      <c r="IK75" s="135"/>
      <c r="IL75" s="135"/>
      <c r="IM75" s="135"/>
      <c r="IN75" s="135"/>
      <c r="IO75" s="135"/>
      <c r="IP75" s="135"/>
      <c r="IQ75" s="135"/>
      <c r="IR75" s="135"/>
      <c r="IS75" s="135"/>
      <c r="IT75" s="135"/>
      <c r="IU75" s="135"/>
      <c r="IV75" s="135"/>
    </row>
    <row r="76" spans="1:256" ht="47.25" hidden="1">
      <c r="A76" s="291"/>
      <c r="B76" s="276"/>
      <c r="C76" s="191">
        <v>1.1499999999999999</v>
      </c>
      <c r="D76" s="182" t="s">
        <v>186</v>
      </c>
      <c r="E76" s="159" t="s">
        <v>201</v>
      </c>
      <c r="F76" s="191">
        <v>1.1499999999999999</v>
      </c>
      <c r="G76" s="276"/>
      <c r="H76" s="183"/>
      <c r="I76" s="28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135"/>
      <c r="AV76" s="135"/>
      <c r="AW76" s="135"/>
      <c r="AX76" s="135"/>
      <c r="AY76" s="135"/>
      <c r="AZ76" s="135"/>
      <c r="BA76" s="135"/>
      <c r="BB76" s="135"/>
      <c r="BC76" s="135"/>
      <c r="BD76" s="135"/>
      <c r="BE76" s="135"/>
      <c r="BF76" s="135"/>
      <c r="BG76" s="135"/>
      <c r="BH76" s="135"/>
      <c r="BI76" s="135"/>
      <c r="BJ76" s="135"/>
      <c r="DA76" s="135"/>
      <c r="DB76" s="135"/>
      <c r="DC76" s="135"/>
      <c r="DD76" s="135"/>
      <c r="DE76" s="135"/>
      <c r="DF76" s="135"/>
      <c r="DG76" s="135"/>
      <c r="DH76" s="135"/>
      <c r="DI76" s="135"/>
      <c r="DJ76" s="135"/>
      <c r="DK76" s="135"/>
      <c r="DL76" s="135"/>
      <c r="DM76" s="135"/>
      <c r="DN76" s="135"/>
      <c r="DO76" s="135"/>
      <c r="DP76" s="135"/>
      <c r="DQ76" s="135"/>
      <c r="DR76" s="135"/>
      <c r="DS76" s="135"/>
      <c r="DT76" s="135"/>
      <c r="DU76" s="135"/>
      <c r="DV76" s="135"/>
      <c r="DW76" s="135"/>
      <c r="DX76" s="135"/>
      <c r="DY76" s="135"/>
      <c r="DZ76" s="135"/>
      <c r="EA76" s="135"/>
      <c r="EB76" s="135"/>
      <c r="EC76" s="135"/>
      <c r="ED76" s="135"/>
      <c r="EE76" s="135"/>
      <c r="EF76" s="135"/>
      <c r="EG76" s="135"/>
      <c r="EH76" s="135"/>
      <c r="EI76" s="135"/>
      <c r="EJ76" s="135"/>
      <c r="EK76" s="135"/>
      <c r="EL76" s="135"/>
      <c r="EM76" s="135"/>
      <c r="EN76" s="135"/>
      <c r="EO76" s="135"/>
      <c r="EP76" s="135"/>
      <c r="EQ76" s="135"/>
      <c r="ER76" s="135"/>
      <c r="ES76" s="135"/>
      <c r="ET76" s="135"/>
      <c r="EU76" s="135"/>
      <c r="EV76" s="135"/>
      <c r="EW76" s="135"/>
      <c r="EX76" s="135"/>
      <c r="EY76" s="135"/>
      <c r="EZ76" s="135"/>
      <c r="FA76" s="135"/>
      <c r="FB76" s="135"/>
      <c r="FC76" s="135"/>
      <c r="FD76" s="135"/>
      <c r="FE76" s="135"/>
      <c r="FF76" s="135"/>
      <c r="FG76" s="135"/>
      <c r="FH76" s="135"/>
      <c r="FI76" s="135"/>
      <c r="FJ76" s="135"/>
      <c r="FK76" s="135"/>
      <c r="FL76" s="135"/>
      <c r="FM76" s="135"/>
      <c r="FN76" s="135"/>
      <c r="FO76" s="135"/>
      <c r="FP76" s="135"/>
      <c r="FQ76" s="135"/>
      <c r="FR76" s="135"/>
      <c r="FS76" s="135"/>
      <c r="FT76" s="135"/>
      <c r="FU76" s="135"/>
      <c r="FV76" s="135"/>
      <c r="FW76" s="135"/>
      <c r="FX76" s="135"/>
      <c r="FY76" s="135"/>
      <c r="FZ76" s="135"/>
      <c r="GA76" s="135"/>
      <c r="GB76" s="135"/>
      <c r="GC76" s="135"/>
      <c r="GD76" s="135"/>
      <c r="GE76" s="135"/>
      <c r="GF76" s="135"/>
      <c r="GG76" s="135"/>
      <c r="GH76" s="135"/>
      <c r="GI76" s="135"/>
      <c r="GJ76" s="135"/>
      <c r="GK76" s="135"/>
      <c r="GL76" s="135"/>
      <c r="GM76" s="135"/>
      <c r="GN76" s="135"/>
      <c r="GO76" s="135"/>
      <c r="GP76" s="135"/>
      <c r="GQ76" s="135"/>
      <c r="GR76" s="135"/>
      <c r="GS76" s="135"/>
      <c r="GT76" s="135"/>
      <c r="GU76" s="135"/>
      <c r="GV76" s="135"/>
      <c r="GW76" s="135"/>
      <c r="GX76" s="135"/>
      <c r="GY76" s="135"/>
      <c r="GZ76" s="135"/>
      <c r="HA76" s="135"/>
      <c r="HB76" s="135"/>
      <c r="HC76" s="135"/>
      <c r="HD76" s="135"/>
      <c r="HE76" s="135"/>
      <c r="HF76" s="135"/>
      <c r="HG76" s="135"/>
      <c r="HH76" s="135"/>
      <c r="HI76" s="135"/>
      <c r="HJ76" s="135"/>
      <c r="HK76" s="135"/>
      <c r="HL76" s="135"/>
      <c r="HM76" s="135"/>
      <c r="HN76" s="135"/>
      <c r="HO76" s="135"/>
      <c r="HP76" s="135"/>
      <c r="HQ76" s="135"/>
      <c r="HR76" s="135"/>
      <c r="HS76" s="135"/>
      <c r="HT76" s="135"/>
      <c r="HU76" s="135"/>
      <c r="HV76" s="135"/>
      <c r="HW76" s="135"/>
      <c r="HX76" s="135"/>
      <c r="HY76" s="135"/>
      <c r="HZ76" s="135"/>
      <c r="IA76" s="135"/>
      <c r="IB76" s="135"/>
      <c r="IC76" s="135"/>
      <c r="ID76" s="135"/>
      <c r="IE76" s="135"/>
      <c r="IF76" s="135"/>
      <c r="IG76" s="135"/>
      <c r="IH76" s="135"/>
      <c r="II76" s="135"/>
      <c r="IJ76" s="135"/>
      <c r="IK76" s="135"/>
      <c r="IL76" s="135"/>
      <c r="IM76" s="135"/>
      <c r="IN76" s="135"/>
      <c r="IO76" s="135"/>
      <c r="IP76" s="135"/>
      <c r="IQ76" s="135"/>
      <c r="IR76" s="135"/>
      <c r="IS76" s="135"/>
      <c r="IT76" s="135"/>
      <c r="IU76" s="135"/>
      <c r="IV76" s="135"/>
    </row>
    <row r="77" spans="1:256" ht="31.5" hidden="1">
      <c r="A77" s="291"/>
      <c r="B77" s="276"/>
      <c r="C77" s="187">
        <v>1.24</v>
      </c>
      <c r="D77" s="189" t="s">
        <v>152</v>
      </c>
      <c r="E77" s="191" t="s">
        <v>130</v>
      </c>
      <c r="F77" s="187">
        <v>1.24</v>
      </c>
      <c r="G77" s="276"/>
      <c r="H77" s="183"/>
      <c r="I77" s="28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35"/>
      <c r="BA77" s="135"/>
      <c r="BB77" s="135"/>
      <c r="BC77" s="135"/>
      <c r="BD77" s="135"/>
      <c r="BE77" s="135"/>
      <c r="BF77" s="135"/>
      <c r="BG77" s="135"/>
      <c r="BH77" s="135"/>
      <c r="BI77" s="135"/>
      <c r="BJ77" s="135"/>
      <c r="DA77" s="135"/>
      <c r="DB77" s="135"/>
      <c r="DC77" s="135"/>
      <c r="DD77" s="135"/>
      <c r="DE77" s="135"/>
      <c r="DF77" s="135"/>
      <c r="DG77" s="135"/>
      <c r="DH77" s="135"/>
      <c r="DI77" s="135"/>
      <c r="DJ77" s="135"/>
      <c r="DK77" s="135"/>
      <c r="DL77" s="135"/>
      <c r="DM77" s="135"/>
      <c r="DN77" s="135"/>
      <c r="DO77" s="135"/>
      <c r="DP77" s="135"/>
      <c r="DQ77" s="135"/>
      <c r="DR77" s="135"/>
      <c r="DS77" s="135"/>
      <c r="DT77" s="135"/>
      <c r="DU77" s="135"/>
      <c r="DV77" s="135"/>
      <c r="DW77" s="135"/>
      <c r="DX77" s="135"/>
      <c r="DY77" s="135"/>
      <c r="DZ77" s="135"/>
      <c r="EA77" s="135"/>
      <c r="EB77" s="135"/>
      <c r="EC77" s="135"/>
      <c r="ED77" s="135"/>
      <c r="EE77" s="135"/>
      <c r="EF77" s="135"/>
      <c r="EG77" s="135"/>
      <c r="EH77" s="135"/>
      <c r="EI77" s="135"/>
      <c r="EJ77" s="135"/>
      <c r="EK77" s="135"/>
      <c r="EL77" s="135"/>
      <c r="EM77" s="135"/>
      <c r="EN77" s="135"/>
      <c r="EO77" s="135"/>
      <c r="EP77" s="135"/>
      <c r="EQ77" s="135"/>
      <c r="ER77" s="135"/>
      <c r="ES77" s="135"/>
      <c r="ET77" s="135"/>
      <c r="EU77" s="135"/>
      <c r="EV77" s="135"/>
      <c r="EW77" s="135"/>
      <c r="EX77" s="135"/>
      <c r="EY77" s="135"/>
      <c r="EZ77" s="135"/>
      <c r="FA77" s="135"/>
      <c r="FB77" s="135"/>
      <c r="FC77" s="135"/>
      <c r="FD77" s="135"/>
      <c r="FE77" s="135"/>
      <c r="FF77" s="135"/>
      <c r="FG77" s="135"/>
      <c r="FH77" s="135"/>
      <c r="FI77" s="135"/>
      <c r="FJ77" s="135"/>
      <c r="FK77" s="135"/>
      <c r="FL77" s="135"/>
      <c r="FM77" s="135"/>
      <c r="FN77" s="135"/>
      <c r="FO77" s="135"/>
      <c r="FP77" s="135"/>
      <c r="FQ77" s="135"/>
      <c r="FR77" s="135"/>
      <c r="FS77" s="135"/>
      <c r="FT77" s="135"/>
      <c r="FU77" s="135"/>
      <c r="FV77" s="135"/>
      <c r="FW77" s="135"/>
      <c r="FX77" s="135"/>
      <c r="FY77" s="135"/>
      <c r="FZ77" s="135"/>
      <c r="GA77" s="135"/>
      <c r="GB77" s="135"/>
      <c r="GC77" s="135"/>
      <c r="GD77" s="135"/>
      <c r="GE77" s="135"/>
      <c r="GF77" s="135"/>
      <c r="GG77" s="135"/>
      <c r="GH77" s="135"/>
      <c r="GI77" s="135"/>
      <c r="GJ77" s="135"/>
      <c r="GK77" s="135"/>
      <c r="GL77" s="135"/>
      <c r="GM77" s="135"/>
      <c r="GN77" s="135"/>
      <c r="GO77" s="135"/>
      <c r="GP77" s="135"/>
      <c r="GQ77" s="135"/>
      <c r="GR77" s="135"/>
      <c r="GS77" s="135"/>
      <c r="GT77" s="135"/>
      <c r="GU77" s="135"/>
      <c r="GV77" s="135"/>
      <c r="GW77" s="135"/>
      <c r="GX77" s="135"/>
      <c r="GY77" s="135"/>
      <c r="GZ77" s="135"/>
      <c r="HA77" s="135"/>
      <c r="HB77" s="135"/>
      <c r="HC77" s="135"/>
      <c r="HD77" s="135"/>
      <c r="HE77" s="135"/>
      <c r="HF77" s="135"/>
      <c r="HG77" s="135"/>
      <c r="HH77" s="135"/>
      <c r="HI77" s="135"/>
      <c r="HJ77" s="135"/>
      <c r="HK77" s="135"/>
      <c r="HL77" s="135"/>
      <c r="HM77" s="135"/>
      <c r="HN77" s="135"/>
      <c r="HO77" s="135"/>
      <c r="HP77" s="135"/>
      <c r="HQ77" s="135"/>
      <c r="HR77" s="135"/>
      <c r="HS77" s="135"/>
      <c r="HT77" s="135"/>
      <c r="HU77" s="135"/>
      <c r="HV77" s="135"/>
      <c r="HW77" s="135"/>
      <c r="HX77" s="135"/>
      <c r="HY77" s="135"/>
      <c r="HZ77" s="135"/>
      <c r="IA77" s="135"/>
      <c r="IB77" s="135"/>
      <c r="IC77" s="135"/>
      <c r="ID77" s="135"/>
      <c r="IE77" s="135"/>
      <c r="IF77" s="135"/>
      <c r="IG77" s="135"/>
      <c r="IH77" s="135"/>
      <c r="II77" s="135"/>
      <c r="IJ77" s="135"/>
      <c r="IK77" s="135"/>
      <c r="IL77" s="135"/>
      <c r="IM77" s="135"/>
      <c r="IN77" s="135"/>
      <c r="IO77" s="135"/>
      <c r="IP77" s="135"/>
      <c r="IQ77" s="135"/>
      <c r="IR77" s="135"/>
      <c r="IS77" s="135"/>
      <c r="IT77" s="135"/>
      <c r="IU77" s="135"/>
      <c r="IV77" s="135"/>
    </row>
    <row r="78" spans="1:256" ht="47.25" hidden="1">
      <c r="A78" s="312"/>
      <c r="B78" s="277"/>
      <c r="C78" s="192">
        <v>9.7129999999999992</v>
      </c>
      <c r="D78" s="193" t="s">
        <v>153</v>
      </c>
      <c r="E78" s="194" t="s">
        <v>134</v>
      </c>
      <c r="F78" s="192">
        <v>9.7129999999999992</v>
      </c>
      <c r="G78" s="277"/>
      <c r="H78" s="195"/>
      <c r="I78" s="286"/>
    </row>
    <row r="79" spans="1:256" ht="51.75" customHeight="1">
      <c r="A79" s="294">
        <v>1</v>
      </c>
      <c r="B79" s="275" t="s">
        <v>108</v>
      </c>
      <c r="C79" s="278" t="s">
        <v>109</v>
      </c>
      <c r="D79" s="279"/>
      <c r="E79" s="280"/>
      <c r="F79" s="210"/>
      <c r="G79" s="275" t="s">
        <v>202</v>
      </c>
      <c r="H79" s="275" t="s">
        <v>203</v>
      </c>
      <c r="I79" s="306">
        <f>((1363*C80*F80*F81*F84*F85*F86+3431*C81/1000*F83)*F82*F87*F88)/1000</f>
        <v>1.683779218956619</v>
      </c>
      <c r="J79" s="211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206"/>
      <c r="AD79" s="206"/>
      <c r="AE79" s="206"/>
      <c r="AF79" s="206"/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  <c r="BI79" s="206"/>
      <c r="BJ79" s="206"/>
      <c r="DA79" s="206"/>
      <c r="DB79" s="206"/>
      <c r="DC79" s="206"/>
      <c r="DD79" s="206"/>
      <c r="DE79" s="206"/>
      <c r="DF79" s="206"/>
      <c r="DG79" s="206"/>
      <c r="DH79" s="206"/>
      <c r="DI79" s="206"/>
      <c r="DJ79" s="206"/>
      <c r="DK79" s="206"/>
      <c r="DL79" s="206"/>
      <c r="DM79" s="206"/>
      <c r="DN79" s="206"/>
      <c r="DO79" s="206"/>
      <c r="DP79" s="206"/>
      <c r="DQ79" s="206"/>
      <c r="DR79" s="206"/>
      <c r="DS79" s="206"/>
      <c r="DT79" s="206"/>
      <c r="DU79" s="206"/>
      <c r="DV79" s="206"/>
      <c r="DW79" s="206"/>
      <c r="DX79" s="206"/>
      <c r="DY79" s="206"/>
      <c r="DZ79" s="206"/>
      <c r="EA79" s="206"/>
      <c r="EB79" s="206"/>
      <c r="EC79" s="206"/>
      <c r="ED79" s="206"/>
      <c r="EE79" s="206"/>
      <c r="EF79" s="206"/>
      <c r="EG79" s="206"/>
      <c r="EH79" s="206"/>
      <c r="EI79" s="206"/>
      <c r="EJ79" s="206"/>
      <c r="EK79" s="206"/>
      <c r="EL79" s="206"/>
      <c r="EM79" s="206"/>
      <c r="EN79" s="206"/>
      <c r="EO79" s="206"/>
      <c r="EP79" s="206"/>
      <c r="EQ79" s="206"/>
      <c r="ER79" s="206"/>
      <c r="ES79" s="206"/>
      <c r="ET79" s="206"/>
      <c r="EU79" s="206"/>
      <c r="EV79" s="206"/>
      <c r="EW79" s="206"/>
      <c r="EX79" s="206"/>
      <c r="EY79" s="206"/>
      <c r="EZ79" s="206"/>
      <c r="FA79" s="206"/>
      <c r="FB79" s="206"/>
      <c r="FC79" s="206"/>
      <c r="FD79" s="206"/>
      <c r="FE79" s="206"/>
      <c r="FF79" s="206"/>
      <c r="FG79" s="206"/>
      <c r="FH79" s="206"/>
      <c r="FI79" s="206"/>
      <c r="FJ79" s="206"/>
      <c r="FK79" s="206"/>
      <c r="FL79" s="206"/>
      <c r="FM79" s="206"/>
      <c r="FN79" s="206"/>
      <c r="FO79" s="206"/>
      <c r="FP79" s="206"/>
      <c r="FQ79" s="206"/>
      <c r="FR79" s="206"/>
      <c r="FS79" s="206"/>
      <c r="FT79" s="206"/>
      <c r="FU79" s="206"/>
      <c r="FV79" s="206"/>
      <c r="FW79" s="206"/>
      <c r="FX79" s="206"/>
      <c r="FY79" s="206"/>
      <c r="FZ79" s="206"/>
      <c r="GA79" s="206"/>
      <c r="GB79" s="206"/>
      <c r="GC79" s="206"/>
      <c r="GD79" s="206"/>
      <c r="GE79" s="206"/>
      <c r="GF79" s="206"/>
      <c r="GG79" s="206"/>
      <c r="GH79" s="206"/>
      <c r="GI79" s="206"/>
      <c r="GJ79" s="206"/>
      <c r="GK79" s="206"/>
      <c r="GL79" s="206"/>
      <c r="GM79" s="206"/>
      <c r="GN79" s="206"/>
      <c r="GO79" s="206"/>
      <c r="GP79" s="206"/>
      <c r="GQ79" s="206"/>
      <c r="GR79" s="206"/>
      <c r="GS79" s="206"/>
      <c r="GT79" s="206"/>
      <c r="GU79" s="206"/>
      <c r="GV79" s="206"/>
      <c r="GW79" s="206"/>
      <c r="GX79" s="206"/>
      <c r="GY79" s="206"/>
      <c r="GZ79" s="206"/>
      <c r="HA79" s="206"/>
      <c r="HB79" s="206"/>
      <c r="HC79" s="206"/>
      <c r="HD79" s="206"/>
      <c r="HE79" s="206"/>
      <c r="HF79" s="206"/>
      <c r="HG79" s="206"/>
      <c r="HH79" s="206"/>
      <c r="HI79" s="206"/>
      <c r="HJ79" s="206"/>
      <c r="HK79" s="206"/>
      <c r="HL79" s="206"/>
      <c r="HM79" s="206"/>
      <c r="HN79" s="206"/>
      <c r="HO79" s="206"/>
      <c r="HP79" s="206"/>
      <c r="HQ79" s="206"/>
      <c r="HR79" s="206"/>
      <c r="HS79" s="206"/>
      <c r="HT79" s="206"/>
      <c r="HU79" s="206"/>
      <c r="HV79" s="206"/>
      <c r="HW79" s="206"/>
      <c r="HX79" s="206"/>
      <c r="HY79" s="206"/>
      <c r="HZ79" s="206"/>
      <c r="IA79" s="206"/>
      <c r="IB79" s="206"/>
      <c r="IC79" s="206"/>
      <c r="ID79" s="206"/>
      <c r="IE79" s="206"/>
      <c r="IF79" s="206"/>
      <c r="IG79" s="206"/>
      <c r="IH79" s="206"/>
      <c r="II79" s="206"/>
      <c r="IJ79" s="206"/>
      <c r="IK79" s="206"/>
      <c r="IL79" s="206"/>
      <c r="IM79" s="206"/>
      <c r="IN79" s="206"/>
      <c r="IO79" s="206"/>
      <c r="IP79" s="206"/>
      <c r="IQ79" s="206"/>
      <c r="IR79" s="206"/>
      <c r="IS79" s="206"/>
      <c r="IT79" s="206"/>
      <c r="IU79" s="206"/>
      <c r="IV79" s="206"/>
    </row>
    <row r="80" spans="1:256">
      <c r="A80" s="295"/>
      <c r="B80" s="276"/>
      <c r="C80" s="161">
        <v>1</v>
      </c>
      <c r="D80" s="151" t="s">
        <v>113</v>
      </c>
      <c r="E80" s="152" t="s">
        <v>204</v>
      </c>
      <c r="F80" s="161">
        <v>1</v>
      </c>
      <c r="G80" s="276"/>
      <c r="H80" s="276"/>
      <c r="I80" s="307"/>
      <c r="J80" s="211"/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135"/>
      <c r="AV80" s="135"/>
      <c r="AW80" s="135"/>
      <c r="AX80" s="135"/>
      <c r="AY80" s="135"/>
      <c r="AZ80" s="135"/>
      <c r="BA80" s="135"/>
      <c r="BB80" s="135"/>
      <c r="BC80" s="135"/>
      <c r="BD80" s="135"/>
      <c r="BE80" s="135"/>
      <c r="BF80" s="135"/>
      <c r="BG80" s="135"/>
      <c r="BH80" s="135"/>
      <c r="BI80" s="135"/>
      <c r="BJ80" s="135"/>
      <c r="DA80" s="135"/>
      <c r="DB80" s="135"/>
      <c r="DC80" s="135"/>
      <c r="DD80" s="135"/>
      <c r="DE80" s="135"/>
      <c r="DF80" s="135"/>
      <c r="DG80" s="135"/>
      <c r="DH80" s="135"/>
      <c r="DI80" s="135"/>
      <c r="DJ80" s="135"/>
      <c r="DK80" s="135"/>
      <c r="DL80" s="135"/>
      <c r="DM80" s="135"/>
      <c r="DN80" s="135"/>
      <c r="DO80" s="135"/>
      <c r="DP80" s="135"/>
      <c r="DQ80" s="135"/>
      <c r="DR80" s="135"/>
      <c r="DS80" s="135"/>
      <c r="DT80" s="135"/>
      <c r="DU80" s="135"/>
      <c r="DV80" s="135"/>
      <c r="DW80" s="135"/>
      <c r="DX80" s="135"/>
      <c r="DY80" s="135"/>
      <c r="DZ80" s="135"/>
      <c r="EA80" s="135"/>
      <c r="EB80" s="135"/>
      <c r="EC80" s="135"/>
      <c r="ED80" s="135"/>
      <c r="EE80" s="135"/>
      <c r="EF80" s="135"/>
      <c r="EG80" s="135"/>
      <c r="EH80" s="135"/>
      <c r="EI80" s="135"/>
      <c r="EJ80" s="135"/>
      <c r="EK80" s="135"/>
      <c r="EL80" s="135"/>
      <c r="EM80" s="135"/>
      <c r="EN80" s="135"/>
      <c r="EO80" s="135"/>
      <c r="EP80" s="135"/>
      <c r="EQ80" s="135"/>
      <c r="ER80" s="135"/>
      <c r="ES80" s="135"/>
      <c r="ET80" s="135"/>
      <c r="EU80" s="135"/>
      <c r="EV80" s="135"/>
      <c r="EW80" s="135"/>
      <c r="EX80" s="135"/>
      <c r="EY80" s="135"/>
      <c r="EZ80" s="135"/>
      <c r="FA80" s="135"/>
      <c r="FB80" s="135"/>
      <c r="FC80" s="135"/>
      <c r="FD80" s="135"/>
      <c r="FE80" s="135"/>
      <c r="FF80" s="135"/>
      <c r="FG80" s="135"/>
      <c r="FH80" s="135"/>
      <c r="FI80" s="135"/>
      <c r="FJ80" s="135"/>
      <c r="FK80" s="135"/>
      <c r="FL80" s="135"/>
      <c r="FM80" s="135"/>
      <c r="FN80" s="135"/>
      <c r="FO80" s="135"/>
      <c r="FP80" s="135"/>
      <c r="FQ80" s="135"/>
      <c r="FR80" s="135"/>
      <c r="FS80" s="135"/>
      <c r="FT80" s="135"/>
      <c r="FU80" s="135"/>
      <c r="FV80" s="135"/>
      <c r="FW80" s="135"/>
      <c r="FX80" s="135"/>
      <c r="FY80" s="135"/>
      <c r="FZ80" s="135"/>
      <c r="GA80" s="135"/>
      <c r="GB80" s="135"/>
      <c r="GC80" s="135"/>
      <c r="GD80" s="135"/>
      <c r="GE80" s="135"/>
      <c r="GF80" s="135"/>
      <c r="GG80" s="135"/>
      <c r="GH80" s="135"/>
      <c r="GI80" s="135"/>
      <c r="GJ80" s="135"/>
      <c r="GK80" s="135"/>
      <c r="GL80" s="135"/>
      <c r="GM80" s="135"/>
      <c r="GN80" s="135"/>
      <c r="GO80" s="135"/>
      <c r="GP80" s="135"/>
      <c r="GQ80" s="135"/>
      <c r="GR80" s="135"/>
      <c r="GS80" s="135"/>
      <c r="GT80" s="135"/>
      <c r="GU80" s="135"/>
      <c r="GV80" s="135"/>
      <c r="GW80" s="135"/>
      <c r="GX80" s="135"/>
      <c r="GY80" s="135"/>
      <c r="GZ80" s="135"/>
      <c r="HA80" s="135"/>
      <c r="HB80" s="135"/>
      <c r="HC80" s="135"/>
      <c r="HD80" s="135"/>
      <c r="HE80" s="135"/>
      <c r="HF80" s="135"/>
      <c r="HG80" s="135"/>
      <c r="HH80" s="135"/>
      <c r="HI80" s="135"/>
      <c r="HJ80" s="135"/>
      <c r="HK80" s="135"/>
      <c r="HL80" s="135"/>
      <c r="HM80" s="135"/>
      <c r="HN80" s="135"/>
      <c r="HO80" s="135"/>
      <c r="HP80" s="135"/>
      <c r="HQ80" s="135"/>
      <c r="HR80" s="135"/>
      <c r="HS80" s="135"/>
      <c r="HT80" s="135"/>
      <c r="HU80" s="135"/>
      <c r="HV80" s="135"/>
      <c r="HW80" s="135"/>
      <c r="HX80" s="135"/>
      <c r="HY80" s="135"/>
      <c r="HZ80" s="135"/>
      <c r="IA80" s="135"/>
      <c r="IB80" s="135"/>
      <c r="IC80" s="135"/>
      <c r="ID80" s="135"/>
      <c r="IE80" s="135"/>
      <c r="IF80" s="135"/>
      <c r="IG80" s="135"/>
      <c r="IH80" s="135"/>
      <c r="II80" s="135"/>
      <c r="IJ80" s="135"/>
      <c r="IK80" s="135"/>
      <c r="IL80" s="135"/>
      <c r="IM80" s="135"/>
      <c r="IN80" s="135"/>
      <c r="IO80" s="135"/>
      <c r="IP80" s="135"/>
      <c r="IQ80" s="135"/>
      <c r="IR80" s="135"/>
      <c r="IS80" s="135"/>
      <c r="IT80" s="135"/>
      <c r="IU80" s="135"/>
      <c r="IV80" s="135"/>
    </row>
    <row r="81" spans="1:256">
      <c r="A81" s="295"/>
      <c r="B81" s="297"/>
      <c r="C81" s="212">
        <v>2.25</v>
      </c>
      <c r="D81" s="151" t="s">
        <v>205</v>
      </c>
      <c r="E81" s="161" t="s">
        <v>206</v>
      </c>
      <c r="F81" s="212">
        <f>1-0.9*(1-C81/1000)</f>
        <v>0.10202499999999992</v>
      </c>
      <c r="G81" s="297"/>
      <c r="H81" s="276"/>
      <c r="I81" s="307"/>
      <c r="J81" s="211">
        <f>1-0.9*(1-C81/1000)</f>
        <v>0.10202499999999992</v>
      </c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135"/>
      <c r="AX81" s="135"/>
      <c r="AY81" s="135"/>
      <c r="AZ81" s="135"/>
      <c r="BA81" s="135"/>
      <c r="BB81" s="135"/>
      <c r="BC81" s="135"/>
      <c r="BD81" s="135"/>
      <c r="BE81" s="135"/>
      <c r="BF81" s="135"/>
      <c r="BG81" s="135"/>
      <c r="BH81" s="135"/>
      <c r="BI81" s="135"/>
      <c r="BJ81" s="135"/>
      <c r="DA81" s="135"/>
      <c r="DB81" s="135"/>
      <c r="DC81" s="135"/>
      <c r="DD81" s="135"/>
      <c r="DE81" s="135"/>
      <c r="DF81" s="135"/>
      <c r="DG81" s="135"/>
      <c r="DH81" s="135"/>
      <c r="DI81" s="135"/>
      <c r="DJ81" s="135"/>
      <c r="DK81" s="135"/>
      <c r="DL81" s="135"/>
      <c r="DM81" s="135"/>
      <c r="DN81" s="135"/>
      <c r="DO81" s="135"/>
      <c r="DP81" s="135"/>
      <c r="DQ81" s="135"/>
      <c r="DR81" s="135"/>
      <c r="DS81" s="135"/>
      <c r="DT81" s="135"/>
      <c r="DU81" s="135"/>
      <c r="DV81" s="135"/>
      <c r="DW81" s="135"/>
      <c r="DX81" s="135"/>
      <c r="DY81" s="135"/>
      <c r="DZ81" s="135"/>
      <c r="EA81" s="135"/>
      <c r="EB81" s="135"/>
      <c r="EC81" s="135"/>
      <c r="ED81" s="135"/>
      <c r="EE81" s="135"/>
      <c r="EF81" s="135"/>
      <c r="EG81" s="135"/>
      <c r="EH81" s="135"/>
      <c r="EI81" s="135"/>
      <c r="EJ81" s="135"/>
      <c r="EK81" s="135"/>
      <c r="EL81" s="135"/>
      <c r="EM81" s="135"/>
      <c r="EN81" s="135"/>
      <c r="EO81" s="135"/>
      <c r="EP81" s="135"/>
      <c r="EQ81" s="135"/>
      <c r="ER81" s="135"/>
      <c r="ES81" s="135"/>
      <c r="ET81" s="135"/>
      <c r="EU81" s="135"/>
      <c r="EV81" s="135"/>
      <c r="EW81" s="135"/>
      <c r="EX81" s="135"/>
      <c r="EY81" s="135"/>
      <c r="EZ81" s="135"/>
      <c r="FA81" s="135"/>
      <c r="FB81" s="135"/>
      <c r="FC81" s="135"/>
      <c r="FD81" s="135"/>
      <c r="FE81" s="135"/>
      <c r="FF81" s="135"/>
      <c r="FG81" s="135"/>
      <c r="FH81" s="135"/>
      <c r="FI81" s="135"/>
      <c r="FJ81" s="135"/>
      <c r="FK81" s="135"/>
      <c r="FL81" s="135"/>
      <c r="FM81" s="135"/>
      <c r="FN81" s="135"/>
      <c r="FO81" s="135"/>
      <c r="FP81" s="135"/>
      <c r="FQ81" s="135"/>
      <c r="FR81" s="135"/>
      <c r="FS81" s="135"/>
      <c r="FT81" s="135"/>
      <c r="FU81" s="135"/>
      <c r="FV81" s="135"/>
      <c r="FW81" s="135"/>
      <c r="FX81" s="135"/>
      <c r="FY81" s="135"/>
      <c r="FZ81" s="135"/>
      <c r="GA81" s="135"/>
      <c r="GB81" s="135"/>
      <c r="GC81" s="135"/>
      <c r="GD81" s="135"/>
      <c r="GE81" s="135"/>
      <c r="GF81" s="135"/>
      <c r="GG81" s="135"/>
      <c r="GH81" s="135"/>
      <c r="GI81" s="135"/>
      <c r="GJ81" s="135"/>
      <c r="GK81" s="135"/>
      <c r="GL81" s="135"/>
      <c r="GM81" s="135"/>
      <c r="GN81" s="135"/>
      <c r="GO81" s="135"/>
      <c r="GP81" s="135"/>
      <c r="GQ81" s="135"/>
      <c r="GR81" s="135"/>
      <c r="GS81" s="135"/>
      <c r="GT81" s="135"/>
      <c r="GU81" s="135"/>
      <c r="GV81" s="135"/>
      <c r="GW81" s="135"/>
      <c r="GX81" s="135"/>
      <c r="GY81" s="135"/>
      <c r="GZ81" s="135"/>
      <c r="HA81" s="135"/>
      <c r="HB81" s="135"/>
      <c r="HC81" s="135"/>
      <c r="HD81" s="135"/>
      <c r="HE81" s="135"/>
      <c r="HF81" s="135"/>
      <c r="HG81" s="135"/>
      <c r="HH81" s="135"/>
      <c r="HI81" s="135"/>
      <c r="HJ81" s="135"/>
      <c r="HK81" s="135"/>
      <c r="HL81" s="135"/>
      <c r="HM81" s="135"/>
      <c r="HN81" s="135"/>
      <c r="HO81" s="135"/>
      <c r="HP81" s="135"/>
      <c r="HQ81" s="135"/>
      <c r="HR81" s="135"/>
      <c r="HS81" s="135"/>
      <c r="HT81" s="135"/>
      <c r="HU81" s="135"/>
      <c r="HV81" s="135"/>
      <c r="HW81" s="135"/>
      <c r="HX81" s="135"/>
      <c r="HY81" s="135"/>
      <c r="HZ81" s="135"/>
      <c r="IA81" s="135"/>
      <c r="IB81" s="135"/>
      <c r="IC81" s="135"/>
      <c r="ID81" s="135"/>
      <c r="IE81" s="135"/>
      <c r="IF81" s="135"/>
      <c r="IG81" s="135"/>
      <c r="IH81" s="135"/>
      <c r="II81" s="135"/>
      <c r="IJ81" s="135"/>
      <c r="IK81" s="135"/>
      <c r="IL81" s="135"/>
      <c r="IM81" s="135"/>
      <c r="IN81" s="135"/>
      <c r="IO81" s="135"/>
      <c r="IP81" s="135"/>
      <c r="IQ81" s="135"/>
      <c r="IR81" s="135"/>
      <c r="IS81" s="135"/>
      <c r="IT81" s="135"/>
      <c r="IU81" s="135"/>
      <c r="IV81" s="135"/>
    </row>
    <row r="82" spans="1:256">
      <c r="A82" s="295"/>
      <c r="B82" s="297"/>
      <c r="C82" s="161">
        <v>6</v>
      </c>
      <c r="D82" s="151" t="s">
        <v>207</v>
      </c>
      <c r="E82" s="152" t="s">
        <v>208</v>
      </c>
      <c r="F82" s="161">
        <f>1-0.01*(30-C82)</f>
        <v>0.76</v>
      </c>
      <c r="G82" s="297"/>
      <c r="H82" s="276"/>
      <c r="I82" s="307"/>
      <c r="J82" s="211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60"/>
      <c r="DA82" s="135"/>
      <c r="DB82" s="135"/>
      <c r="DC82" s="135"/>
      <c r="DD82" s="135"/>
      <c r="DE82" s="135"/>
      <c r="DF82" s="135"/>
      <c r="DG82" s="135"/>
      <c r="DH82" s="135"/>
      <c r="DI82" s="135"/>
      <c r="DJ82" s="135"/>
      <c r="DK82" s="135"/>
      <c r="DL82" s="135"/>
      <c r="DM82" s="135"/>
      <c r="DN82" s="135"/>
      <c r="DO82" s="135"/>
      <c r="DP82" s="135"/>
      <c r="DQ82" s="135"/>
      <c r="DR82" s="135"/>
      <c r="DS82" s="135"/>
      <c r="DT82" s="135"/>
      <c r="DU82" s="135"/>
      <c r="DV82" s="135"/>
      <c r="DW82" s="135"/>
      <c r="DX82" s="135"/>
      <c r="DY82" s="135"/>
      <c r="DZ82" s="135"/>
      <c r="EA82" s="135"/>
      <c r="EB82" s="135"/>
      <c r="EC82" s="135"/>
      <c r="ED82" s="135"/>
      <c r="EE82" s="135"/>
      <c r="EF82" s="135"/>
      <c r="EG82" s="135"/>
      <c r="EH82" s="135"/>
      <c r="EI82" s="135"/>
      <c r="EJ82" s="135"/>
      <c r="EK82" s="135"/>
      <c r="EL82" s="135"/>
      <c r="EM82" s="135"/>
      <c r="EN82" s="135"/>
      <c r="EO82" s="135"/>
      <c r="EP82" s="135"/>
      <c r="EQ82" s="135"/>
      <c r="ER82" s="135"/>
      <c r="ES82" s="135"/>
      <c r="ET82" s="135"/>
      <c r="EU82" s="135"/>
      <c r="EV82" s="135"/>
      <c r="EW82" s="135"/>
      <c r="EX82" s="135"/>
      <c r="EY82" s="135"/>
      <c r="EZ82" s="135"/>
      <c r="FA82" s="135"/>
      <c r="FB82" s="135"/>
      <c r="FC82" s="135"/>
      <c r="FD82" s="135"/>
      <c r="FE82" s="135"/>
      <c r="FF82" s="135"/>
      <c r="FG82" s="135"/>
      <c r="FH82" s="135"/>
      <c r="FI82" s="135"/>
      <c r="FJ82" s="135"/>
      <c r="FK82" s="135"/>
      <c r="FL82" s="135"/>
      <c r="FM82" s="135"/>
      <c r="FN82" s="135"/>
      <c r="FO82" s="135"/>
      <c r="FP82" s="135"/>
      <c r="FQ82" s="135"/>
      <c r="FR82" s="135"/>
      <c r="FS82" s="135"/>
      <c r="FT82" s="135"/>
      <c r="FU82" s="135"/>
      <c r="FV82" s="135"/>
      <c r="FW82" s="135"/>
      <c r="FX82" s="135"/>
      <c r="FY82" s="135"/>
      <c r="FZ82" s="135"/>
      <c r="GA82" s="135"/>
      <c r="GB82" s="135"/>
      <c r="GC82" s="135"/>
      <c r="GD82" s="135"/>
      <c r="GE82" s="135"/>
      <c r="GF82" s="135"/>
      <c r="GG82" s="135"/>
      <c r="GH82" s="135"/>
      <c r="GI82" s="135"/>
      <c r="GJ82" s="135"/>
      <c r="GK82" s="135"/>
      <c r="GL82" s="135"/>
      <c r="GM82" s="135"/>
      <c r="GN82" s="135"/>
      <c r="GO82" s="135"/>
      <c r="GP82" s="135"/>
      <c r="GQ82" s="135"/>
      <c r="GR82" s="135"/>
      <c r="GS82" s="135"/>
      <c r="GT82" s="135"/>
      <c r="GU82" s="135"/>
      <c r="GV82" s="135"/>
      <c r="GW82" s="135"/>
      <c r="GX82" s="135"/>
      <c r="GY82" s="135"/>
      <c r="GZ82" s="135"/>
      <c r="HA82" s="135"/>
      <c r="HB82" s="135"/>
      <c r="HC82" s="135"/>
      <c r="HD82" s="135"/>
      <c r="HE82" s="135"/>
      <c r="HF82" s="135"/>
      <c r="HG82" s="135"/>
      <c r="HH82" s="135"/>
      <c r="HI82" s="135"/>
      <c r="HJ82" s="135"/>
      <c r="HK82" s="135"/>
      <c r="HL82" s="135"/>
      <c r="HM82" s="135"/>
      <c r="HN82" s="135"/>
      <c r="HO82" s="135"/>
      <c r="HP82" s="135"/>
      <c r="HQ82" s="135"/>
      <c r="HR82" s="135"/>
      <c r="HS82" s="135"/>
      <c r="HT82" s="135"/>
      <c r="HU82" s="135"/>
      <c r="HV82" s="135"/>
      <c r="HW82" s="135"/>
      <c r="HX82" s="135"/>
      <c r="HY82" s="135"/>
      <c r="HZ82" s="135"/>
      <c r="IA82" s="135"/>
      <c r="IB82" s="135"/>
      <c r="IC82" s="135"/>
      <c r="ID82" s="135"/>
      <c r="IE82" s="135"/>
      <c r="IF82" s="135"/>
      <c r="IG82" s="135"/>
      <c r="IH82" s="135"/>
      <c r="II82" s="135"/>
      <c r="IJ82" s="135"/>
      <c r="IK82" s="135"/>
      <c r="IL82" s="135"/>
      <c r="IM82" s="135"/>
      <c r="IN82" s="135"/>
      <c r="IO82" s="135"/>
      <c r="IP82" s="135"/>
      <c r="IQ82" s="135"/>
      <c r="IR82" s="135"/>
      <c r="IS82" s="135"/>
      <c r="IT82" s="135"/>
      <c r="IU82" s="135"/>
      <c r="IV82" s="135"/>
    </row>
    <row r="83" spans="1:256" ht="47.25">
      <c r="A83" s="295"/>
      <c r="B83" s="297"/>
      <c r="C83" s="213">
        <v>2</v>
      </c>
      <c r="D83" s="151" t="s">
        <v>209</v>
      </c>
      <c r="E83" s="152" t="s">
        <v>210</v>
      </c>
      <c r="F83" s="213">
        <f>1+0.01*(C83-5)</f>
        <v>0.97</v>
      </c>
      <c r="G83" s="297"/>
      <c r="H83" s="276"/>
      <c r="I83" s="307"/>
      <c r="J83" s="211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DA83" s="135"/>
      <c r="DB83" s="135"/>
      <c r="DC83" s="135"/>
      <c r="DD83" s="135"/>
      <c r="DE83" s="135"/>
      <c r="DF83" s="135"/>
      <c r="DG83" s="135"/>
      <c r="DH83" s="135"/>
      <c r="DI83" s="135"/>
      <c r="DJ83" s="135"/>
      <c r="DK83" s="135"/>
      <c r="DL83" s="135"/>
      <c r="DM83" s="135"/>
      <c r="DN83" s="135"/>
      <c r="DO83" s="135"/>
      <c r="DP83" s="135"/>
      <c r="DQ83" s="135"/>
      <c r="DR83" s="135"/>
      <c r="DS83" s="135"/>
      <c r="DT83" s="135"/>
      <c r="DU83" s="135"/>
      <c r="DV83" s="135"/>
      <c r="DW83" s="135"/>
      <c r="DX83" s="135"/>
      <c r="DY83" s="135"/>
      <c r="DZ83" s="135"/>
      <c r="EA83" s="135"/>
      <c r="EB83" s="135"/>
      <c r="EC83" s="135"/>
      <c r="ED83" s="135"/>
      <c r="EE83" s="135"/>
      <c r="EF83" s="135"/>
      <c r="EG83" s="135"/>
      <c r="EH83" s="135"/>
      <c r="EI83" s="135"/>
      <c r="EJ83" s="135"/>
      <c r="EK83" s="135"/>
      <c r="EL83" s="135"/>
      <c r="EM83" s="135"/>
      <c r="EN83" s="135"/>
      <c r="EO83" s="135"/>
      <c r="EP83" s="135"/>
      <c r="EQ83" s="135"/>
      <c r="ER83" s="135"/>
      <c r="ES83" s="135"/>
      <c r="ET83" s="135"/>
      <c r="EU83" s="135"/>
      <c r="EV83" s="135"/>
      <c r="EW83" s="135"/>
      <c r="EX83" s="135"/>
      <c r="EY83" s="135"/>
      <c r="EZ83" s="135"/>
      <c r="FA83" s="135"/>
      <c r="FB83" s="135"/>
      <c r="FC83" s="135"/>
      <c r="FD83" s="135"/>
      <c r="FE83" s="135"/>
      <c r="FF83" s="135"/>
      <c r="FG83" s="135"/>
      <c r="FH83" s="135"/>
      <c r="FI83" s="135"/>
      <c r="FJ83" s="135"/>
      <c r="FK83" s="135"/>
      <c r="FL83" s="135"/>
      <c r="FM83" s="135"/>
      <c r="FN83" s="135"/>
      <c r="FO83" s="135"/>
      <c r="FP83" s="135"/>
      <c r="FQ83" s="135"/>
      <c r="FR83" s="135"/>
      <c r="FS83" s="135"/>
      <c r="FT83" s="135"/>
      <c r="FU83" s="135"/>
      <c r="FV83" s="135"/>
      <c r="FW83" s="135"/>
      <c r="FX83" s="135"/>
      <c r="FY83" s="135"/>
      <c r="FZ83" s="135"/>
      <c r="GA83" s="135"/>
      <c r="GB83" s="135"/>
      <c r="GC83" s="135"/>
      <c r="GD83" s="135"/>
      <c r="GE83" s="135"/>
      <c r="GF83" s="135"/>
      <c r="GG83" s="135"/>
      <c r="GH83" s="135"/>
      <c r="GI83" s="135"/>
      <c r="GJ83" s="135"/>
      <c r="GK83" s="135"/>
      <c r="GL83" s="135"/>
      <c r="GM83" s="135"/>
      <c r="GN83" s="135"/>
      <c r="GO83" s="135"/>
      <c r="GP83" s="135"/>
      <c r="GQ83" s="135"/>
      <c r="GR83" s="135"/>
      <c r="GS83" s="135"/>
      <c r="GT83" s="135"/>
      <c r="GU83" s="135"/>
      <c r="GV83" s="135"/>
      <c r="GW83" s="135"/>
      <c r="GX83" s="135"/>
      <c r="GY83" s="135"/>
      <c r="GZ83" s="135"/>
      <c r="HA83" s="135"/>
      <c r="HB83" s="135"/>
      <c r="HC83" s="135"/>
      <c r="HD83" s="135"/>
      <c r="HE83" s="135"/>
      <c r="HF83" s="135"/>
      <c r="HG83" s="135"/>
      <c r="HH83" s="135"/>
      <c r="HI83" s="135"/>
      <c r="HJ83" s="135"/>
      <c r="HK83" s="135"/>
      <c r="HL83" s="135"/>
      <c r="HM83" s="135"/>
      <c r="HN83" s="135"/>
      <c r="HO83" s="135"/>
      <c r="HP83" s="135"/>
      <c r="HQ83" s="135"/>
      <c r="HR83" s="135"/>
      <c r="HS83" s="135"/>
      <c r="HT83" s="135"/>
      <c r="HU83" s="135"/>
      <c r="HV83" s="135"/>
      <c r="HW83" s="135"/>
      <c r="HX83" s="135"/>
      <c r="HY83" s="135"/>
      <c r="HZ83" s="135"/>
      <c r="IA83" s="135"/>
      <c r="IB83" s="135"/>
      <c r="IC83" s="135"/>
      <c r="ID83" s="135"/>
      <c r="IE83" s="135"/>
      <c r="IF83" s="135"/>
      <c r="IG83" s="135"/>
      <c r="IH83" s="135"/>
      <c r="II83" s="135"/>
      <c r="IJ83" s="135"/>
      <c r="IK83" s="135"/>
      <c r="IL83" s="135"/>
      <c r="IM83" s="135"/>
      <c r="IN83" s="135"/>
      <c r="IO83" s="135"/>
      <c r="IP83" s="135"/>
      <c r="IQ83" s="135"/>
      <c r="IR83" s="135"/>
      <c r="IS83" s="135"/>
      <c r="IT83" s="135"/>
      <c r="IU83" s="135"/>
      <c r="IV83" s="135"/>
    </row>
    <row r="84" spans="1:256" ht="31.5">
      <c r="A84" s="295"/>
      <c r="B84" s="297"/>
      <c r="C84" s="161">
        <v>1</v>
      </c>
      <c r="D84" s="151" t="s">
        <v>211</v>
      </c>
      <c r="E84" s="152" t="s">
        <v>212</v>
      </c>
      <c r="F84" s="161">
        <v>1</v>
      </c>
      <c r="G84" s="297"/>
      <c r="H84" s="276"/>
      <c r="I84" s="307"/>
      <c r="J84" s="211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DA84" s="135"/>
      <c r="DB84" s="135"/>
      <c r="DC84" s="135"/>
      <c r="DD84" s="135"/>
      <c r="DE84" s="135"/>
      <c r="DF84" s="135"/>
      <c r="DG84" s="135"/>
      <c r="DH84" s="135"/>
      <c r="DI84" s="135"/>
      <c r="DJ84" s="135"/>
      <c r="DK84" s="135"/>
      <c r="DL84" s="135"/>
      <c r="DM84" s="135"/>
      <c r="DN84" s="135"/>
      <c r="DO84" s="135"/>
      <c r="DP84" s="135"/>
      <c r="DQ84" s="135"/>
      <c r="DR84" s="135"/>
      <c r="DS84" s="135"/>
      <c r="DT84" s="135"/>
      <c r="DU84" s="135"/>
      <c r="DV84" s="135"/>
      <c r="DW84" s="135"/>
      <c r="DX84" s="135"/>
      <c r="DY84" s="135"/>
      <c r="DZ84" s="135"/>
      <c r="EA84" s="135"/>
      <c r="EB84" s="135"/>
      <c r="EC84" s="135"/>
      <c r="ED84" s="135"/>
      <c r="EE84" s="135"/>
      <c r="EF84" s="135"/>
      <c r="EG84" s="135"/>
      <c r="EH84" s="135"/>
      <c r="EI84" s="135"/>
      <c r="EJ84" s="135"/>
      <c r="EK84" s="135"/>
      <c r="EL84" s="135"/>
      <c r="EM84" s="135"/>
      <c r="EN84" s="135"/>
      <c r="EO84" s="135"/>
      <c r="EP84" s="135"/>
      <c r="EQ84" s="135"/>
      <c r="ER84" s="135"/>
      <c r="ES84" s="135"/>
      <c r="ET84" s="135"/>
      <c r="EU84" s="135"/>
      <c r="EV84" s="135"/>
      <c r="EW84" s="135"/>
      <c r="EX84" s="135"/>
      <c r="EY84" s="135"/>
      <c r="EZ84" s="135"/>
      <c r="FA84" s="135"/>
      <c r="FB84" s="135"/>
      <c r="FC84" s="135"/>
      <c r="FD84" s="135"/>
      <c r="FE84" s="135"/>
      <c r="FF84" s="135"/>
      <c r="FG84" s="135"/>
      <c r="FH84" s="135"/>
      <c r="FI84" s="135"/>
      <c r="FJ84" s="135"/>
      <c r="FK84" s="135"/>
      <c r="FL84" s="135"/>
      <c r="FM84" s="135"/>
      <c r="FN84" s="135"/>
      <c r="FO84" s="135"/>
      <c r="FP84" s="135"/>
      <c r="FQ84" s="135"/>
      <c r="FR84" s="135"/>
      <c r="FS84" s="135"/>
      <c r="FT84" s="135"/>
      <c r="FU84" s="135"/>
      <c r="FV84" s="135"/>
      <c r="FW84" s="135"/>
      <c r="FX84" s="135"/>
      <c r="FY84" s="135"/>
      <c r="FZ84" s="135"/>
      <c r="GA84" s="135"/>
      <c r="GB84" s="135"/>
      <c r="GC84" s="135"/>
      <c r="GD84" s="135"/>
      <c r="GE84" s="135"/>
      <c r="GF84" s="135"/>
      <c r="GG84" s="135"/>
      <c r="GH84" s="135"/>
      <c r="GI84" s="135"/>
      <c r="GJ84" s="135"/>
      <c r="GK84" s="135"/>
      <c r="GL84" s="135"/>
      <c r="GM84" s="135"/>
      <c r="GN84" s="135"/>
      <c r="GO84" s="135"/>
      <c r="GP84" s="135"/>
      <c r="GQ84" s="135"/>
      <c r="GR84" s="135"/>
      <c r="GS84" s="135"/>
      <c r="GT84" s="135"/>
      <c r="GU84" s="135"/>
      <c r="GV84" s="135"/>
      <c r="GW84" s="135"/>
      <c r="GX84" s="135"/>
      <c r="GY84" s="135"/>
      <c r="GZ84" s="135"/>
      <c r="HA84" s="135"/>
      <c r="HB84" s="135"/>
      <c r="HC84" s="135"/>
      <c r="HD84" s="135"/>
      <c r="HE84" s="135"/>
      <c r="HF84" s="135"/>
      <c r="HG84" s="135"/>
      <c r="HH84" s="135"/>
      <c r="HI84" s="135"/>
      <c r="HJ84" s="135"/>
      <c r="HK84" s="135"/>
      <c r="HL84" s="135"/>
      <c r="HM84" s="135"/>
      <c r="HN84" s="135"/>
      <c r="HO84" s="135"/>
      <c r="HP84" s="135"/>
      <c r="HQ84" s="135"/>
      <c r="HR84" s="135"/>
      <c r="HS84" s="135"/>
      <c r="HT84" s="135"/>
      <c r="HU84" s="135"/>
      <c r="HV84" s="135"/>
      <c r="HW84" s="135"/>
      <c r="HX84" s="135"/>
      <c r="HY84" s="135"/>
      <c r="HZ84" s="135"/>
      <c r="IA84" s="135"/>
      <c r="IB84" s="135"/>
      <c r="IC84" s="135"/>
      <c r="ID84" s="135"/>
      <c r="IE84" s="135"/>
      <c r="IF84" s="135"/>
      <c r="IG84" s="135"/>
      <c r="IH84" s="135"/>
      <c r="II84" s="135"/>
      <c r="IJ84" s="135"/>
      <c r="IK84" s="135"/>
      <c r="IL84" s="135"/>
      <c r="IM84" s="135"/>
      <c r="IN84" s="135"/>
      <c r="IO84" s="135"/>
      <c r="IP84" s="135"/>
      <c r="IQ84" s="135"/>
      <c r="IR84" s="135"/>
      <c r="IS84" s="135"/>
      <c r="IT84" s="135"/>
      <c r="IU84" s="135"/>
      <c r="IV84" s="135"/>
    </row>
    <row r="85" spans="1:256" ht="31.5">
      <c r="A85" s="295"/>
      <c r="B85" s="297"/>
      <c r="C85" s="161">
        <v>1</v>
      </c>
      <c r="D85" s="151" t="s">
        <v>213</v>
      </c>
      <c r="E85" s="152" t="s">
        <v>214</v>
      </c>
      <c r="F85" s="161">
        <v>1</v>
      </c>
      <c r="G85" s="297"/>
      <c r="H85" s="276"/>
      <c r="I85" s="307"/>
      <c r="J85" s="214">
        <f>I79</f>
        <v>1.683779218956619</v>
      </c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DA85" s="135"/>
      <c r="DB85" s="135"/>
      <c r="DC85" s="135"/>
      <c r="DD85" s="135"/>
      <c r="DE85" s="135"/>
      <c r="DF85" s="135"/>
      <c r="DG85" s="135"/>
      <c r="DH85" s="135"/>
      <c r="DI85" s="135"/>
      <c r="DJ85" s="135"/>
      <c r="DK85" s="135"/>
      <c r="DL85" s="135"/>
      <c r="DM85" s="135"/>
      <c r="DN85" s="135"/>
      <c r="DO85" s="135"/>
      <c r="DP85" s="135"/>
      <c r="DQ85" s="135"/>
      <c r="DR85" s="135"/>
      <c r="DS85" s="135"/>
      <c r="DT85" s="135"/>
      <c r="DU85" s="135"/>
      <c r="DV85" s="135"/>
      <c r="DW85" s="135"/>
      <c r="DX85" s="135"/>
      <c r="DY85" s="135"/>
      <c r="DZ85" s="135"/>
      <c r="EA85" s="135"/>
      <c r="EB85" s="135"/>
      <c r="EC85" s="135"/>
      <c r="ED85" s="135"/>
      <c r="EE85" s="135"/>
      <c r="EF85" s="135"/>
      <c r="EG85" s="135"/>
      <c r="EH85" s="135"/>
      <c r="EI85" s="135"/>
      <c r="EJ85" s="135"/>
      <c r="EK85" s="135"/>
      <c r="EL85" s="135"/>
      <c r="EM85" s="135"/>
      <c r="EN85" s="135"/>
      <c r="EO85" s="135"/>
      <c r="EP85" s="135"/>
      <c r="EQ85" s="135"/>
      <c r="ER85" s="135"/>
      <c r="ES85" s="135"/>
      <c r="ET85" s="135"/>
      <c r="EU85" s="135"/>
      <c r="EV85" s="135"/>
      <c r="EW85" s="135"/>
      <c r="EX85" s="135"/>
      <c r="EY85" s="135"/>
      <c r="EZ85" s="135"/>
      <c r="FA85" s="135"/>
      <c r="FB85" s="135"/>
      <c r="FC85" s="135"/>
      <c r="FD85" s="135"/>
      <c r="FE85" s="135"/>
      <c r="FF85" s="135"/>
      <c r="FG85" s="135"/>
      <c r="FH85" s="135"/>
      <c r="FI85" s="135"/>
      <c r="FJ85" s="135"/>
      <c r="FK85" s="135"/>
      <c r="FL85" s="135"/>
      <c r="FM85" s="135"/>
      <c r="FN85" s="135"/>
      <c r="FO85" s="135"/>
      <c r="FP85" s="135"/>
      <c r="FQ85" s="135"/>
      <c r="FR85" s="135"/>
      <c r="FS85" s="135"/>
      <c r="FT85" s="135"/>
      <c r="FU85" s="135"/>
      <c r="FV85" s="135"/>
      <c r="FW85" s="135"/>
      <c r="FX85" s="135"/>
      <c r="FY85" s="135"/>
      <c r="FZ85" s="135"/>
      <c r="GA85" s="135"/>
      <c r="GB85" s="135"/>
      <c r="GC85" s="135"/>
      <c r="GD85" s="135"/>
      <c r="GE85" s="135"/>
      <c r="GF85" s="135"/>
      <c r="GG85" s="135"/>
      <c r="GH85" s="135"/>
      <c r="GI85" s="135"/>
      <c r="GJ85" s="135"/>
      <c r="GK85" s="135"/>
      <c r="GL85" s="135"/>
      <c r="GM85" s="135"/>
      <c r="GN85" s="135"/>
      <c r="GO85" s="135"/>
      <c r="GP85" s="135"/>
      <c r="GQ85" s="135"/>
      <c r="GR85" s="135"/>
      <c r="GS85" s="135"/>
      <c r="GT85" s="135"/>
      <c r="GU85" s="135"/>
      <c r="GV85" s="135"/>
      <c r="GW85" s="135"/>
      <c r="GX85" s="135"/>
      <c r="GY85" s="135"/>
      <c r="GZ85" s="135"/>
      <c r="HA85" s="135"/>
      <c r="HB85" s="135"/>
      <c r="HC85" s="135"/>
      <c r="HD85" s="135"/>
      <c r="HE85" s="135"/>
      <c r="HF85" s="135"/>
      <c r="HG85" s="135"/>
      <c r="HH85" s="135"/>
      <c r="HI85" s="135"/>
      <c r="HJ85" s="135"/>
      <c r="HK85" s="135"/>
      <c r="HL85" s="135"/>
      <c r="HM85" s="135"/>
      <c r="HN85" s="135"/>
      <c r="HO85" s="135"/>
      <c r="HP85" s="135"/>
      <c r="HQ85" s="135"/>
      <c r="HR85" s="135"/>
      <c r="HS85" s="135"/>
      <c r="HT85" s="135"/>
      <c r="HU85" s="135"/>
      <c r="HV85" s="135"/>
      <c r="HW85" s="135"/>
      <c r="HX85" s="135"/>
      <c r="HY85" s="135"/>
      <c r="HZ85" s="135"/>
      <c r="IA85" s="135"/>
      <c r="IB85" s="135"/>
      <c r="IC85" s="135"/>
      <c r="ID85" s="135"/>
      <c r="IE85" s="135"/>
      <c r="IF85" s="135"/>
      <c r="IG85" s="135"/>
      <c r="IH85" s="135"/>
      <c r="II85" s="135"/>
      <c r="IJ85" s="135"/>
      <c r="IK85" s="135"/>
      <c r="IL85" s="135"/>
      <c r="IM85" s="135"/>
      <c r="IN85" s="135"/>
      <c r="IO85" s="135"/>
      <c r="IP85" s="135"/>
      <c r="IQ85" s="135"/>
      <c r="IR85" s="135"/>
      <c r="IS85" s="135"/>
      <c r="IT85" s="135"/>
      <c r="IU85" s="135"/>
      <c r="IV85" s="135"/>
    </row>
    <row r="86" spans="1:256" ht="63">
      <c r="A86" s="295"/>
      <c r="B86" s="297"/>
      <c r="C86" s="161">
        <v>1</v>
      </c>
      <c r="D86" s="151" t="s">
        <v>215</v>
      </c>
      <c r="E86" s="152" t="s">
        <v>216</v>
      </c>
      <c r="F86" s="215">
        <f>1+0.1*(C86-1)</f>
        <v>1</v>
      </c>
      <c r="G86" s="297"/>
      <c r="H86" s="276"/>
      <c r="I86" s="307"/>
      <c r="J86" s="211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DA86" s="135"/>
      <c r="DB86" s="135"/>
      <c r="DC86" s="135"/>
      <c r="DD86" s="135"/>
      <c r="DE86" s="135"/>
      <c r="DF86" s="135"/>
      <c r="DG86" s="135"/>
      <c r="DH86" s="135"/>
      <c r="DI86" s="135"/>
      <c r="DJ86" s="135"/>
      <c r="DK86" s="135"/>
      <c r="DL86" s="135"/>
      <c r="DM86" s="135"/>
      <c r="DN86" s="135"/>
      <c r="DO86" s="135"/>
      <c r="DP86" s="135"/>
      <c r="DQ86" s="135"/>
      <c r="DR86" s="135"/>
      <c r="DS86" s="135"/>
      <c r="DT86" s="135"/>
      <c r="DU86" s="135"/>
      <c r="DV86" s="135"/>
      <c r="DW86" s="135"/>
      <c r="DX86" s="135"/>
      <c r="DY86" s="135"/>
      <c r="DZ86" s="135"/>
      <c r="EA86" s="135"/>
      <c r="EB86" s="135"/>
      <c r="EC86" s="135"/>
      <c r="ED86" s="135"/>
      <c r="EE86" s="135"/>
      <c r="EF86" s="135"/>
      <c r="EG86" s="135"/>
      <c r="EH86" s="135"/>
      <c r="EI86" s="135"/>
      <c r="EJ86" s="135"/>
      <c r="EK86" s="135"/>
      <c r="EL86" s="135"/>
      <c r="EM86" s="135"/>
      <c r="EN86" s="135"/>
      <c r="EO86" s="135"/>
      <c r="EP86" s="135"/>
      <c r="EQ86" s="135"/>
      <c r="ER86" s="135"/>
      <c r="ES86" s="135"/>
      <c r="ET86" s="135"/>
      <c r="EU86" s="135"/>
      <c r="EV86" s="135"/>
      <c r="EW86" s="135"/>
      <c r="EX86" s="135"/>
      <c r="EY86" s="135"/>
      <c r="EZ86" s="135"/>
      <c r="FA86" s="135"/>
      <c r="FB86" s="135"/>
      <c r="FC86" s="135"/>
      <c r="FD86" s="135"/>
      <c r="FE86" s="135"/>
      <c r="FF86" s="135"/>
      <c r="FG86" s="135"/>
      <c r="FH86" s="135"/>
      <c r="FI86" s="135"/>
      <c r="FJ86" s="135"/>
      <c r="FK86" s="135"/>
      <c r="FL86" s="135"/>
      <c r="FM86" s="135"/>
      <c r="FN86" s="135"/>
      <c r="FO86" s="135"/>
      <c r="FP86" s="135"/>
      <c r="FQ86" s="135"/>
      <c r="FR86" s="135"/>
      <c r="FS86" s="135"/>
      <c r="FT86" s="135"/>
      <c r="FU86" s="135"/>
      <c r="FV86" s="135"/>
      <c r="FW86" s="135"/>
      <c r="FX86" s="135"/>
      <c r="FY86" s="135"/>
      <c r="FZ86" s="135"/>
      <c r="GA86" s="135"/>
      <c r="GB86" s="135"/>
      <c r="GC86" s="135"/>
      <c r="GD86" s="135"/>
      <c r="GE86" s="135"/>
      <c r="GF86" s="135"/>
      <c r="GG86" s="135"/>
      <c r="GH86" s="135"/>
      <c r="GI86" s="135"/>
      <c r="GJ86" s="135"/>
      <c r="GK86" s="135"/>
      <c r="GL86" s="135"/>
      <c r="GM86" s="135"/>
      <c r="GN86" s="135"/>
      <c r="GO86" s="135"/>
      <c r="GP86" s="135"/>
      <c r="GQ86" s="135"/>
      <c r="GR86" s="135"/>
      <c r="GS86" s="135"/>
      <c r="GT86" s="135"/>
      <c r="GU86" s="135"/>
      <c r="GV86" s="135"/>
      <c r="GW86" s="135"/>
      <c r="GX86" s="135"/>
      <c r="GY86" s="135"/>
      <c r="GZ86" s="135"/>
      <c r="HA86" s="135"/>
      <c r="HB86" s="135"/>
      <c r="HC86" s="135"/>
      <c r="HD86" s="135"/>
      <c r="HE86" s="135"/>
      <c r="HF86" s="135"/>
      <c r="HG86" s="135"/>
      <c r="HH86" s="135"/>
      <c r="HI86" s="135"/>
      <c r="HJ86" s="135"/>
      <c r="HK86" s="135"/>
      <c r="HL86" s="135"/>
      <c r="HM86" s="135"/>
      <c r="HN86" s="135"/>
      <c r="HO86" s="135"/>
      <c r="HP86" s="135"/>
      <c r="HQ86" s="135"/>
      <c r="HR86" s="135"/>
      <c r="HS86" s="135"/>
      <c r="HT86" s="135"/>
      <c r="HU86" s="135"/>
      <c r="HV86" s="135"/>
      <c r="HW86" s="135"/>
      <c r="HX86" s="135"/>
      <c r="HY86" s="135"/>
      <c r="HZ86" s="135"/>
      <c r="IA86" s="135"/>
      <c r="IB86" s="135"/>
      <c r="IC86" s="135"/>
      <c r="ID86" s="135"/>
      <c r="IE86" s="135"/>
      <c r="IF86" s="135"/>
      <c r="IG86" s="135"/>
      <c r="IH86" s="135"/>
      <c r="II86" s="135"/>
      <c r="IJ86" s="135"/>
      <c r="IK86" s="135"/>
      <c r="IL86" s="135"/>
      <c r="IM86" s="135"/>
      <c r="IN86" s="135"/>
      <c r="IO86" s="135"/>
      <c r="IP86" s="135"/>
      <c r="IQ86" s="135"/>
      <c r="IR86" s="135"/>
      <c r="IS86" s="135"/>
      <c r="IT86" s="135"/>
      <c r="IU86" s="135"/>
      <c r="IV86" s="135"/>
    </row>
    <row r="87" spans="1:256" ht="31.5">
      <c r="A87" s="295"/>
      <c r="B87" s="297"/>
      <c r="C87" s="155">
        <v>1</v>
      </c>
      <c r="D87" s="167" t="s">
        <v>217</v>
      </c>
      <c r="E87" s="161" t="s">
        <v>130</v>
      </c>
      <c r="F87" s="155">
        <v>1.03</v>
      </c>
      <c r="G87" s="297"/>
      <c r="H87" s="276"/>
      <c r="I87" s="307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DA87" s="135"/>
      <c r="DB87" s="135"/>
      <c r="DC87" s="135"/>
      <c r="DD87" s="135"/>
      <c r="DE87" s="135"/>
      <c r="DF87" s="135"/>
      <c r="DG87" s="135"/>
      <c r="DH87" s="135"/>
      <c r="DI87" s="135"/>
      <c r="DJ87" s="135"/>
      <c r="DK87" s="135"/>
      <c r="DL87" s="135"/>
      <c r="DM87" s="135"/>
      <c r="DN87" s="135"/>
      <c r="DO87" s="135"/>
      <c r="DP87" s="135"/>
      <c r="DQ87" s="135"/>
      <c r="DR87" s="135"/>
      <c r="DS87" s="135"/>
      <c r="DT87" s="135"/>
      <c r="DU87" s="135"/>
      <c r="DV87" s="135"/>
      <c r="DW87" s="135"/>
      <c r="DX87" s="135"/>
      <c r="DY87" s="135"/>
      <c r="DZ87" s="135"/>
      <c r="EA87" s="135"/>
      <c r="EB87" s="135"/>
      <c r="EC87" s="135"/>
      <c r="ED87" s="135"/>
      <c r="EE87" s="135"/>
      <c r="EF87" s="135"/>
      <c r="EG87" s="135"/>
      <c r="EH87" s="135"/>
      <c r="EI87" s="135"/>
      <c r="EJ87" s="135"/>
      <c r="EK87" s="135"/>
      <c r="EL87" s="135"/>
      <c r="EM87" s="135"/>
      <c r="EN87" s="135"/>
      <c r="EO87" s="135"/>
      <c r="EP87" s="135"/>
      <c r="EQ87" s="135"/>
      <c r="ER87" s="135"/>
      <c r="ES87" s="135"/>
      <c r="ET87" s="135"/>
      <c r="EU87" s="135"/>
      <c r="EV87" s="135"/>
      <c r="EW87" s="135"/>
      <c r="EX87" s="135"/>
      <c r="EY87" s="135"/>
      <c r="EZ87" s="135"/>
      <c r="FA87" s="135"/>
      <c r="FB87" s="135"/>
      <c r="FC87" s="135"/>
      <c r="FD87" s="135"/>
      <c r="FE87" s="135"/>
      <c r="FF87" s="135"/>
      <c r="FG87" s="135"/>
      <c r="FH87" s="135"/>
      <c r="FI87" s="135"/>
      <c r="FJ87" s="135"/>
      <c r="FK87" s="135"/>
      <c r="FL87" s="135"/>
      <c r="FM87" s="135"/>
      <c r="FN87" s="135"/>
      <c r="FO87" s="135"/>
      <c r="FP87" s="135"/>
      <c r="FQ87" s="135"/>
      <c r="FR87" s="135"/>
      <c r="FS87" s="135"/>
      <c r="FT87" s="135"/>
      <c r="FU87" s="135"/>
      <c r="FV87" s="135"/>
      <c r="FW87" s="135"/>
      <c r="FX87" s="135"/>
      <c r="FY87" s="135"/>
      <c r="FZ87" s="135"/>
      <c r="GA87" s="135"/>
      <c r="GB87" s="135"/>
      <c r="GC87" s="135"/>
      <c r="GD87" s="135"/>
      <c r="GE87" s="135"/>
      <c r="GF87" s="135"/>
      <c r="GG87" s="135"/>
      <c r="GH87" s="135"/>
      <c r="GI87" s="135"/>
      <c r="GJ87" s="135"/>
      <c r="GK87" s="135"/>
      <c r="GL87" s="135"/>
      <c r="GM87" s="135"/>
      <c r="GN87" s="135"/>
      <c r="GO87" s="135"/>
      <c r="GP87" s="135"/>
      <c r="GQ87" s="135"/>
      <c r="GR87" s="135"/>
      <c r="GS87" s="135"/>
      <c r="GT87" s="135"/>
      <c r="GU87" s="135"/>
      <c r="GV87" s="135"/>
      <c r="GW87" s="135"/>
      <c r="GX87" s="135"/>
      <c r="GY87" s="135"/>
      <c r="GZ87" s="135"/>
      <c r="HA87" s="135"/>
      <c r="HB87" s="135"/>
      <c r="HC87" s="135"/>
      <c r="HD87" s="135"/>
      <c r="HE87" s="135"/>
      <c r="HF87" s="135"/>
      <c r="HG87" s="135"/>
      <c r="HH87" s="135"/>
      <c r="HI87" s="135"/>
      <c r="HJ87" s="135"/>
      <c r="HK87" s="135"/>
      <c r="HL87" s="135"/>
      <c r="HM87" s="135"/>
      <c r="HN87" s="135"/>
      <c r="HO87" s="135"/>
      <c r="HP87" s="135"/>
      <c r="HQ87" s="135"/>
      <c r="HR87" s="135"/>
      <c r="HS87" s="135"/>
      <c r="HT87" s="135"/>
      <c r="HU87" s="135"/>
      <c r="HV87" s="135"/>
      <c r="HW87" s="135"/>
      <c r="HX87" s="135"/>
      <c r="HY87" s="135"/>
      <c r="HZ87" s="135"/>
      <c r="IA87" s="135"/>
      <c r="IB87" s="135"/>
      <c r="IC87" s="135"/>
      <c r="ID87" s="135"/>
      <c r="IE87" s="135"/>
      <c r="IF87" s="135"/>
      <c r="IG87" s="135"/>
      <c r="IH87" s="135"/>
      <c r="II87" s="135"/>
      <c r="IJ87" s="135"/>
      <c r="IK87" s="135"/>
      <c r="IL87" s="135"/>
      <c r="IM87" s="135"/>
      <c r="IN87" s="135"/>
      <c r="IO87" s="135"/>
      <c r="IP87" s="135"/>
      <c r="IQ87" s="135"/>
      <c r="IR87" s="135"/>
      <c r="IS87" s="135"/>
      <c r="IT87" s="135"/>
      <c r="IU87" s="135"/>
      <c r="IV87" s="135"/>
    </row>
    <row r="88" spans="1:256" ht="47.25">
      <c r="A88" s="296"/>
      <c r="B88" s="298"/>
      <c r="C88" s="216">
        <v>14.677555910000001</v>
      </c>
      <c r="D88" s="217" t="s">
        <v>218</v>
      </c>
      <c r="E88" s="161" t="s">
        <v>134</v>
      </c>
      <c r="F88" s="216">
        <f>C88</f>
        <v>14.677555910000001</v>
      </c>
      <c r="G88" s="298"/>
      <c r="H88" s="277"/>
      <c r="I88" s="308"/>
      <c r="BK88" s="218"/>
    </row>
    <row r="89" spans="1:256" ht="36.75" customHeight="1">
      <c r="A89" s="294">
        <v>2</v>
      </c>
      <c r="B89" s="275" t="s">
        <v>173</v>
      </c>
      <c r="C89" s="278" t="s">
        <v>219</v>
      </c>
      <c r="D89" s="279"/>
      <c r="E89" s="280"/>
      <c r="F89" s="146"/>
      <c r="G89" s="275" t="s">
        <v>220</v>
      </c>
      <c r="H89" s="275" t="s">
        <v>221</v>
      </c>
      <c r="I89" s="309">
        <f>((355*F91*F92*F94*F97+22*C92*F93*F96)*F95*F98*F99)/1000</f>
        <v>0.67758804107360604</v>
      </c>
    </row>
    <row r="90" spans="1:256">
      <c r="A90" s="295"/>
      <c r="B90" s="276"/>
      <c r="C90" s="161">
        <v>1</v>
      </c>
      <c r="D90" s="167" t="s">
        <v>222</v>
      </c>
      <c r="E90" s="219"/>
      <c r="F90" s="161">
        <v>1</v>
      </c>
      <c r="G90" s="276"/>
      <c r="H90" s="276"/>
      <c r="I90" s="310"/>
    </row>
    <row r="91" spans="1:256">
      <c r="A91" s="295"/>
      <c r="B91" s="276"/>
      <c r="C91" s="161">
        <v>1</v>
      </c>
      <c r="D91" s="151" t="s">
        <v>223</v>
      </c>
      <c r="E91" s="161" t="s">
        <v>224</v>
      </c>
      <c r="F91" s="161">
        <v>1</v>
      </c>
      <c r="G91" s="276"/>
      <c r="H91" s="276"/>
      <c r="I91" s="310"/>
    </row>
    <row r="92" spans="1:256">
      <c r="A92" s="295"/>
      <c r="B92" s="276"/>
      <c r="C92" s="220">
        <f>C81/1000</f>
        <v>2.2499999999999998E-3</v>
      </c>
      <c r="D92" s="151" t="s">
        <v>225</v>
      </c>
      <c r="E92" s="152" t="s">
        <v>226</v>
      </c>
      <c r="F92" s="212">
        <f>1-0.45*(2-C92)</f>
        <v>0.10101250000000006</v>
      </c>
      <c r="G92" s="276"/>
      <c r="H92" s="276"/>
      <c r="I92" s="310"/>
      <c r="BK92" s="135" t="s">
        <v>117</v>
      </c>
    </row>
    <row r="93" spans="1:256" ht="31.5">
      <c r="A93" s="295"/>
      <c r="B93" s="276"/>
      <c r="C93" s="213">
        <f>C83</f>
        <v>2</v>
      </c>
      <c r="D93" s="151" t="s">
        <v>227</v>
      </c>
      <c r="E93" s="152" t="s">
        <v>228</v>
      </c>
      <c r="F93" s="213">
        <f>1+0.01*(C93-5)</f>
        <v>0.97</v>
      </c>
      <c r="G93" s="276"/>
      <c r="H93" s="276"/>
      <c r="I93" s="310"/>
    </row>
    <row r="94" spans="1:256" ht="31.5">
      <c r="A94" s="295"/>
      <c r="B94" s="276"/>
      <c r="C94" s="161">
        <v>1</v>
      </c>
      <c r="D94" s="151" t="s">
        <v>229</v>
      </c>
      <c r="E94" s="161" t="s">
        <v>230</v>
      </c>
      <c r="F94" s="161">
        <f>1+0.05*C94</f>
        <v>1.05</v>
      </c>
      <c r="G94" s="276"/>
      <c r="H94" s="276"/>
      <c r="I94" s="310"/>
    </row>
    <row r="95" spans="1:256" ht="31.5">
      <c r="A95" s="295"/>
      <c r="B95" s="276"/>
      <c r="C95" s="161">
        <v>1</v>
      </c>
      <c r="D95" s="151" t="s">
        <v>231</v>
      </c>
      <c r="E95" s="152" t="s">
        <v>232</v>
      </c>
      <c r="F95" s="161">
        <v>1</v>
      </c>
      <c r="G95" s="276"/>
      <c r="H95" s="276"/>
      <c r="I95" s="310"/>
    </row>
    <row r="96" spans="1:256">
      <c r="A96" s="295"/>
      <c r="B96" s="276"/>
      <c r="C96" s="161">
        <v>1</v>
      </c>
      <c r="D96" s="151" t="s">
        <v>233</v>
      </c>
      <c r="E96" s="152" t="s">
        <v>234</v>
      </c>
      <c r="F96" s="161">
        <v>1.6</v>
      </c>
      <c r="G96" s="276"/>
      <c r="H96" s="276"/>
      <c r="I96" s="310"/>
    </row>
    <row r="97" spans="1:256" ht="47.25">
      <c r="A97" s="295"/>
      <c r="B97" s="276"/>
      <c r="C97" s="161">
        <v>3</v>
      </c>
      <c r="D97" s="151" t="s">
        <v>235</v>
      </c>
      <c r="E97" s="152" t="s">
        <v>236</v>
      </c>
      <c r="F97" s="161">
        <f>1+0.1*(C97-1)</f>
        <v>1.2</v>
      </c>
      <c r="G97" s="276"/>
      <c r="H97" s="276"/>
      <c r="I97" s="310"/>
    </row>
    <row r="98" spans="1:256" ht="31.5">
      <c r="A98" s="295"/>
      <c r="B98" s="276"/>
      <c r="C98" s="155">
        <v>1</v>
      </c>
      <c r="D98" s="167" t="s">
        <v>217</v>
      </c>
      <c r="E98" s="161" t="s">
        <v>130</v>
      </c>
      <c r="F98" s="155">
        <v>1.02</v>
      </c>
      <c r="G98" s="276"/>
      <c r="H98" s="276"/>
      <c r="I98" s="310"/>
    </row>
    <row r="99" spans="1:256" ht="47.25">
      <c r="A99" s="296"/>
      <c r="B99" s="277"/>
      <c r="C99" s="221">
        <v>14.677555910000001</v>
      </c>
      <c r="D99" s="217" t="s">
        <v>218</v>
      </c>
      <c r="E99" s="161" t="s">
        <v>134</v>
      </c>
      <c r="F99" s="216">
        <f>F88</f>
        <v>14.677555910000001</v>
      </c>
      <c r="G99" s="277"/>
      <c r="H99" s="277"/>
      <c r="I99" s="311"/>
      <c r="BK99" s="218"/>
    </row>
    <row r="100" spans="1:256" ht="15.75" customHeight="1">
      <c r="A100" s="222">
        <v>3</v>
      </c>
      <c r="B100" s="223"/>
      <c r="C100" s="278" t="s">
        <v>237</v>
      </c>
      <c r="D100" s="279"/>
      <c r="E100" s="279"/>
      <c r="F100" s="280"/>
      <c r="G100" s="224"/>
      <c r="H100" s="224"/>
      <c r="I100" s="225">
        <f>I89+I79</f>
        <v>2.3613672600302249</v>
      </c>
      <c r="J100" s="135"/>
      <c r="K100" s="226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BK100" s="227"/>
    </row>
    <row r="101" spans="1:256">
      <c r="A101" s="299"/>
      <c r="B101" s="300"/>
      <c r="C101" s="300"/>
      <c r="D101" s="300"/>
      <c r="E101" s="300"/>
      <c r="F101" s="300"/>
      <c r="G101" s="300"/>
      <c r="H101" s="300"/>
      <c r="I101" s="301"/>
      <c r="J101" s="135"/>
      <c r="K101" s="226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BK101" s="227"/>
    </row>
    <row r="102" spans="1:256" ht="15.75" customHeight="1">
      <c r="A102" s="222">
        <v>4</v>
      </c>
      <c r="B102" s="228"/>
      <c r="C102" s="302" t="s">
        <v>238</v>
      </c>
      <c r="D102" s="302"/>
      <c r="E102" s="302"/>
      <c r="F102" s="303"/>
      <c r="G102" s="229"/>
      <c r="H102" s="229"/>
      <c r="I102" s="230">
        <f>I103/4.53</f>
        <v>0.52127312583448671</v>
      </c>
      <c r="J102" s="135"/>
      <c r="K102" s="226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</row>
    <row r="103" spans="1:256" ht="33.75" customHeight="1">
      <c r="A103" s="222">
        <v>5</v>
      </c>
      <c r="B103" s="223"/>
      <c r="C103" s="304" t="s">
        <v>239</v>
      </c>
      <c r="D103" s="304"/>
      <c r="E103" s="304"/>
      <c r="F103" s="303"/>
      <c r="G103" s="224"/>
      <c r="H103" s="224"/>
      <c r="I103" s="225">
        <f>I100</f>
        <v>2.3613672600302249</v>
      </c>
      <c r="J103" s="135"/>
      <c r="K103" s="226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BK103" s="218"/>
    </row>
    <row r="104" spans="1:256">
      <c r="A104" s="231"/>
      <c r="B104" s="232"/>
      <c r="C104" s="233"/>
      <c r="E104" s="234"/>
      <c r="F104" s="234"/>
      <c r="G104" s="234"/>
      <c r="H104" s="234"/>
      <c r="I104" s="235"/>
      <c r="J104" s="236"/>
      <c r="K104" s="236"/>
      <c r="L104" s="236"/>
      <c r="M104" s="236"/>
      <c r="N104" s="236"/>
      <c r="O104" s="236"/>
      <c r="P104" s="236"/>
      <c r="Q104" s="236"/>
      <c r="R104" s="236"/>
      <c r="S104" s="236"/>
      <c r="T104" s="236"/>
      <c r="U104" s="236"/>
      <c r="V104" s="236"/>
      <c r="W104" s="236"/>
      <c r="X104" s="236"/>
      <c r="Y104" s="236"/>
      <c r="Z104" s="236"/>
      <c r="AA104" s="236"/>
      <c r="AB104" s="231"/>
      <c r="AC104" s="231"/>
      <c r="AD104" s="231"/>
      <c r="AE104" s="231"/>
      <c r="AF104" s="231"/>
      <c r="AG104" s="231"/>
      <c r="AH104" s="231"/>
      <c r="AI104" s="231"/>
      <c r="AJ104" s="231"/>
      <c r="AK104" s="231"/>
      <c r="AL104" s="231"/>
      <c r="AM104" s="231"/>
      <c r="AN104" s="231"/>
      <c r="AO104" s="231"/>
      <c r="AP104" s="231"/>
      <c r="AQ104" s="231"/>
      <c r="AR104" s="231"/>
      <c r="AS104" s="231"/>
      <c r="AT104" s="231"/>
      <c r="AU104" s="231"/>
      <c r="AV104" s="231"/>
      <c r="AW104" s="231"/>
      <c r="AX104" s="231"/>
      <c r="AY104" s="231"/>
      <c r="AZ104" s="231"/>
      <c r="BA104" s="231"/>
      <c r="BB104" s="231"/>
      <c r="BC104" s="231"/>
      <c r="BD104" s="231"/>
      <c r="BE104" s="231"/>
      <c r="BF104" s="231"/>
      <c r="BG104" s="231"/>
      <c r="BH104" s="231"/>
      <c r="BI104" s="231"/>
      <c r="BJ104" s="231"/>
      <c r="BK104" s="231"/>
      <c r="BL104" s="231"/>
      <c r="BM104" s="231"/>
      <c r="BN104" s="231"/>
      <c r="BO104" s="231"/>
      <c r="BP104" s="231"/>
      <c r="BQ104" s="231"/>
      <c r="BR104" s="231"/>
      <c r="BS104" s="231"/>
      <c r="BT104" s="231"/>
      <c r="BU104" s="231"/>
      <c r="BV104" s="231"/>
      <c r="BW104" s="231"/>
      <c r="BX104" s="231"/>
      <c r="BY104" s="231"/>
      <c r="BZ104" s="231"/>
      <c r="CA104" s="231"/>
      <c r="CB104" s="231"/>
      <c r="CC104" s="231"/>
      <c r="CD104" s="231"/>
      <c r="CE104" s="231"/>
      <c r="CF104" s="231"/>
      <c r="CG104" s="231"/>
      <c r="CH104" s="231"/>
      <c r="CI104" s="231"/>
      <c r="CJ104" s="231"/>
      <c r="CK104" s="231"/>
      <c r="CL104" s="231"/>
      <c r="CM104" s="231"/>
      <c r="CN104" s="231"/>
      <c r="CO104" s="231"/>
      <c r="CP104" s="231"/>
      <c r="CQ104" s="231"/>
      <c r="CR104" s="231"/>
      <c r="CS104" s="231"/>
      <c r="CT104" s="231"/>
      <c r="CU104" s="231"/>
      <c r="CV104" s="231"/>
      <c r="CW104" s="231"/>
      <c r="CX104" s="231"/>
      <c r="CY104" s="231"/>
      <c r="CZ104" s="231"/>
      <c r="DA104" s="231"/>
      <c r="DB104" s="231"/>
      <c r="DC104" s="231"/>
      <c r="DD104" s="231"/>
      <c r="DE104" s="231"/>
      <c r="DF104" s="231"/>
      <c r="DG104" s="231"/>
      <c r="DH104" s="231"/>
      <c r="DI104" s="231"/>
      <c r="DJ104" s="231"/>
      <c r="DK104" s="231"/>
      <c r="DL104" s="231"/>
      <c r="DM104" s="231"/>
      <c r="DN104" s="231"/>
      <c r="DO104" s="231"/>
      <c r="DP104" s="231"/>
      <c r="DQ104" s="231"/>
      <c r="DR104" s="231"/>
      <c r="DS104" s="231"/>
      <c r="DT104" s="231"/>
      <c r="DU104" s="231"/>
      <c r="DV104" s="231"/>
      <c r="DW104" s="231"/>
      <c r="DX104" s="231"/>
      <c r="DY104" s="231"/>
      <c r="DZ104" s="231"/>
      <c r="EA104" s="231"/>
      <c r="EB104" s="231"/>
      <c r="EC104" s="231"/>
      <c r="ED104" s="231"/>
      <c r="EE104" s="231"/>
      <c r="EF104" s="231"/>
      <c r="EG104" s="231"/>
      <c r="EH104" s="231"/>
      <c r="EI104" s="231"/>
      <c r="EJ104" s="231"/>
      <c r="EK104" s="231"/>
      <c r="EL104" s="231"/>
      <c r="EM104" s="231"/>
      <c r="EN104" s="231"/>
      <c r="EO104" s="231"/>
      <c r="EP104" s="231"/>
      <c r="EQ104" s="231"/>
      <c r="ER104" s="231"/>
      <c r="ES104" s="231"/>
      <c r="ET104" s="231"/>
      <c r="EU104" s="231"/>
      <c r="EV104" s="231"/>
      <c r="EW104" s="231"/>
      <c r="EX104" s="231"/>
      <c r="EY104" s="231"/>
      <c r="EZ104" s="231"/>
      <c r="FA104" s="231"/>
      <c r="FB104" s="231"/>
      <c r="FC104" s="231"/>
      <c r="FD104" s="231"/>
      <c r="FE104" s="231"/>
      <c r="FF104" s="231"/>
      <c r="FG104" s="231"/>
      <c r="FH104" s="231"/>
      <c r="FI104" s="231"/>
      <c r="FJ104" s="231"/>
      <c r="FK104" s="231"/>
      <c r="FL104" s="231"/>
      <c r="FM104" s="231"/>
      <c r="FN104" s="231"/>
      <c r="FO104" s="231"/>
      <c r="FP104" s="231"/>
      <c r="FQ104" s="231"/>
      <c r="FR104" s="231"/>
      <c r="FS104" s="231"/>
      <c r="FT104" s="231"/>
      <c r="FU104" s="231"/>
      <c r="FV104" s="231"/>
      <c r="FW104" s="231"/>
      <c r="FX104" s="231"/>
      <c r="FY104" s="231"/>
      <c r="FZ104" s="231"/>
      <c r="GA104" s="231"/>
      <c r="GB104" s="231"/>
      <c r="GC104" s="231"/>
      <c r="GD104" s="231"/>
      <c r="GE104" s="231"/>
      <c r="GF104" s="231"/>
      <c r="GG104" s="231"/>
      <c r="GH104" s="231"/>
      <c r="GI104" s="231"/>
      <c r="GJ104" s="231"/>
      <c r="GK104" s="231"/>
      <c r="GL104" s="231"/>
      <c r="GM104" s="231"/>
      <c r="GN104" s="231"/>
      <c r="GO104" s="231"/>
      <c r="GP104" s="231"/>
      <c r="GQ104" s="231"/>
      <c r="GR104" s="231"/>
      <c r="GS104" s="231"/>
      <c r="GT104" s="231"/>
      <c r="GU104" s="231"/>
      <c r="GV104" s="231"/>
      <c r="GW104" s="231"/>
      <c r="GX104" s="231"/>
      <c r="GY104" s="231"/>
      <c r="GZ104" s="231"/>
      <c r="HA104" s="231"/>
      <c r="HB104" s="231"/>
      <c r="HC104" s="231"/>
      <c r="HD104" s="231"/>
      <c r="HE104" s="231"/>
      <c r="HF104" s="231"/>
      <c r="HG104" s="231"/>
      <c r="HH104" s="231"/>
      <c r="HI104" s="231"/>
      <c r="HJ104" s="231"/>
      <c r="HK104" s="231"/>
      <c r="HL104" s="231"/>
      <c r="HM104" s="231"/>
      <c r="HN104" s="231"/>
      <c r="HO104" s="231"/>
      <c r="HP104" s="231"/>
      <c r="HQ104" s="231"/>
      <c r="HR104" s="231"/>
      <c r="HS104" s="231"/>
      <c r="HT104" s="231"/>
      <c r="HU104" s="231"/>
      <c r="HV104" s="231"/>
      <c r="HW104" s="231"/>
      <c r="HX104" s="231"/>
      <c r="HY104" s="231"/>
      <c r="HZ104" s="231"/>
      <c r="IA104" s="231"/>
      <c r="IB104" s="231"/>
      <c r="IC104" s="231"/>
      <c r="ID104" s="231"/>
      <c r="IE104" s="231"/>
      <c r="IF104" s="231"/>
      <c r="IG104" s="231"/>
      <c r="IH104" s="231"/>
      <c r="II104" s="231"/>
      <c r="IJ104" s="231"/>
      <c r="IK104" s="231"/>
      <c r="IL104" s="231"/>
      <c r="IM104" s="231"/>
      <c r="IN104" s="231"/>
      <c r="IO104" s="231"/>
      <c r="IP104" s="231"/>
      <c r="IQ104" s="231"/>
      <c r="IR104" s="231"/>
      <c r="IS104" s="231"/>
      <c r="IT104" s="231"/>
      <c r="IU104" s="231"/>
      <c r="IV104" s="231"/>
    </row>
    <row r="105" spans="1:256" s="247" customFormat="1" ht="12.75">
      <c r="B105" s="248" t="s">
        <v>254</v>
      </c>
      <c r="C105" s="249"/>
      <c r="D105" s="250" t="s">
        <v>255</v>
      </c>
      <c r="E105" s="251"/>
      <c r="F105" s="252"/>
    </row>
    <row r="106" spans="1:256" s="44" customFormat="1">
      <c r="B106" s="76"/>
      <c r="C106" s="253" t="s">
        <v>1</v>
      </c>
      <c r="D106" s="254" t="s">
        <v>0</v>
      </c>
    </row>
    <row r="107" spans="1:256" s="247" customFormat="1" ht="12.75">
      <c r="B107" s="248" t="s">
        <v>55</v>
      </c>
      <c r="C107" s="249"/>
      <c r="D107" s="250" t="s">
        <v>256</v>
      </c>
      <c r="E107" s="251"/>
      <c r="F107" s="252"/>
    </row>
    <row r="108" spans="1:256" s="44" customFormat="1">
      <c r="B108" s="76"/>
      <c r="C108" s="253" t="s">
        <v>1</v>
      </c>
      <c r="D108" s="254" t="s">
        <v>0</v>
      </c>
    </row>
    <row r="109" spans="1:256" s="247" customFormat="1" ht="12.75">
      <c r="B109" s="248" t="s">
        <v>3</v>
      </c>
      <c r="C109" s="249"/>
      <c r="D109" s="255" t="s">
        <v>257</v>
      </c>
      <c r="E109" s="251"/>
      <c r="F109" s="252"/>
    </row>
    <row r="110" spans="1:256" s="44" customFormat="1" ht="12.75">
      <c r="B110" s="49"/>
      <c r="C110" s="50" t="s">
        <v>1</v>
      </c>
      <c r="D110" s="50" t="s">
        <v>0</v>
      </c>
    </row>
    <row r="111" spans="1:256"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</row>
    <row r="112" spans="1:256"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</row>
    <row r="113" spans="10:28"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</row>
    <row r="114" spans="10:28"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</row>
    <row r="115" spans="10:28"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</row>
    <row r="116" spans="10:28"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</row>
    <row r="117" spans="10:28"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</row>
    <row r="118" spans="10:28"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</row>
    <row r="119" spans="10:28"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</row>
    <row r="120" spans="10:28"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</row>
    <row r="121" spans="10:28"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</row>
    <row r="122" spans="10:28"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</row>
    <row r="123" spans="10:28"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</row>
    <row r="124" spans="10:28"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</row>
    <row r="125" spans="10:28"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</row>
    <row r="126" spans="10:28"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</row>
    <row r="127" spans="10:28"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</row>
    <row r="128" spans="10:28"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</row>
    <row r="129" spans="10:28"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</row>
    <row r="130" spans="10:28"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</row>
    <row r="131" spans="10:28"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</row>
    <row r="132" spans="10:28"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</row>
    <row r="133" spans="10:28"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</row>
    <row r="134" spans="10:28"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</row>
    <row r="135" spans="10:28"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</row>
    <row r="136" spans="10:28"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</row>
    <row r="137" spans="10:28"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</row>
    <row r="138" spans="10:28"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</row>
    <row r="139" spans="10:28"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</row>
    <row r="140" spans="10:28"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</row>
    <row r="141" spans="10:28"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</row>
    <row r="142" spans="10:28"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</row>
    <row r="143" spans="10:28"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</row>
    <row r="144" spans="10:28"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</row>
    <row r="145" spans="10:28"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</row>
    <row r="146" spans="10:28"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</row>
    <row r="147" spans="10:28"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</row>
    <row r="148" spans="10:28"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</row>
    <row r="149" spans="10:28"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</row>
    <row r="150" spans="10:28"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</row>
    <row r="151" spans="10:28"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</row>
    <row r="152" spans="10:28"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</row>
    <row r="153" spans="10:28"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</row>
    <row r="154" spans="10:28"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</row>
    <row r="155" spans="10:28"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</row>
    <row r="156" spans="10:28"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</row>
    <row r="157" spans="10:28"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</row>
    <row r="158" spans="10:28"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</row>
    <row r="159" spans="10:28"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</row>
    <row r="160" spans="10:28"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</row>
    <row r="161" spans="10:28"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</row>
    <row r="162" spans="10:28"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</row>
    <row r="163" spans="10:28"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</row>
    <row r="164" spans="10:28"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</row>
    <row r="165" spans="10:28"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</row>
    <row r="166" spans="10:28"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</row>
    <row r="167" spans="10:28"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</row>
    <row r="168" spans="10:28"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</row>
    <row r="169" spans="10:28"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</row>
    <row r="170" spans="10:28"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</row>
    <row r="171" spans="10:28"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</row>
    <row r="172" spans="10:28"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</row>
    <row r="173" spans="10:28"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</row>
    <row r="174" spans="10:28"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</row>
    <row r="175" spans="10:28"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</row>
    <row r="176" spans="10:28"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</row>
    <row r="177" spans="10:28"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</row>
    <row r="178" spans="10:28"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</row>
    <row r="179" spans="10:28"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</row>
    <row r="180" spans="10:28"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</row>
    <row r="181" spans="10:28"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</row>
    <row r="182" spans="10:28"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</row>
    <row r="183" spans="10:28"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</row>
    <row r="184" spans="10:28"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</row>
    <row r="185" spans="10:28"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</row>
    <row r="186" spans="10:28"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</row>
    <row r="187" spans="10:28"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</row>
    <row r="188" spans="10:28"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</row>
    <row r="189" spans="10:28"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</row>
    <row r="190" spans="10:28"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</row>
    <row r="191" spans="10:28"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</row>
    <row r="192" spans="10:28"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</row>
    <row r="193" spans="10:28"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</row>
    <row r="194" spans="10:28"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</row>
    <row r="195" spans="10:28"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</row>
    <row r="196" spans="10:28"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</row>
    <row r="197" spans="10:28"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</row>
    <row r="198" spans="10:28"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</row>
    <row r="199" spans="10:28"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</row>
  </sheetData>
  <mergeCells count="47">
    <mergeCell ref="A14:I14"/>
    <mergeCell ref="C100:F100"/>
    <mergeCell ref="A101:I101"/>
    <mergeCell ref="C102:F102"/>
    <mergeCell ref="C103:F103"/>
    <mergeCell ref="B17:I17"/>
    <mergeCell ref="I79:I88"/>
    <mergeCell ref="A89:A99"/>
    <mergeCell ref="B89:B99"/>
    <mergeCell ref="C89:E89"/>
    <mergeCell ref="G89:G99"/>
    <mergeCell ref="H89:H99"/>
    <mergeCell ref="I89:I99"/>
    <mergeCell ref="A70:A78"/>
    <mergeCell ref="B70:B78"/>
    <mergeCell ref="E70:E71"/>
    <mergeCell ref="G70:G78"/>
    <mergeCell ref="I70:I78"/>
    <mergeCell ref="A79:A88"/>
    <mergeCell ref="B79:B88"/>
    <mergeCell ref="C79:E79"/>
    <mergeCell ref="G79:G88"/>
    <mergeCell ref="H79:H88"/>
    <mergeCell ref="A49:A58"/>
    <mergeCell ref="B49:B58"/>
    <mergeCell ref="G49:G58"/>
    <mergeCell ref="I49:I58"/>
    <mergeCell ref="A59:A69"/>
    <mergeCell ref="B59:B69"/>
    <mergeCell ref="D59:D60"/>
    <mergeCell ref="G59:G69"/>
    <mergeCell ref="G12:I12"/>
    <mergeCell ref="A13:I13"/>
    <mergeCell ref="A15:I16"/>
    <mergeCell ref="B18:I18"/>
    <mergeCell ref="C47:D47"/>
    <mergeCell ref="C19:D19"/>
    <mergeCell ref="E19:F19"/>
    <mergeCell ref="C20:D20"/>
    <mergeCell ref="B21:B36"/>
    <mergeCell ref="C21:E21"/>
    <mergeCell ref="H21:H36"/>
    <mergeCell ref="I21:I36"/>
    <mergeCell ref="B37:B46"/>
    <mergeCell ref="G37:G46"/>
    <mergeCell ref="I37:I46"/>
    <mergeCell ref="G21:G36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B46"/>
  <sheetViews>
    <sheetView view="pageBreakPreview" topLeftCell="A19" zoomScaleNormal="100" zoomScaleSheetLayoutView="100" workbookViewId="0">
      <selection activeCell="H38" sqref="H38"/>
    </sheetView>
  </sheetViews>
  <sheetFormatPr defaultRowHeight="12.75"/>
  <cols>
    <col min="1" max="1" width="3.85546875" style="44" customWidth="1"/>
    <col min="2" max="2" width="35.42578125" style="44" customWidth="1"/>
    <col min="3" max="3" width="36.28515625" style="44" customWidth="1"/>
    <col min="4" max="4" width="19.85546875" style="44" customWidth="1"/>
    <col min="5" max="5" width="12" style="44" customWidth="1"/>
    <col min="6" max="6" width="10.7109375" style="44" customWidth="1"/>
    <col min="7" max="7" width="12.5703125" style="44" customWidth="1"/>
    <col min="8" max="16384" width="9.140625" style="44"/>
  </cols>
  <sheetData>
    <row r="1" spans="1:184" ht="18" customHeight="1">
      <c r="A1" s="46"/>
      <c r="B1" s="47"/>
      <c r="C1" s="46"/>
    </row>
    <row r="2" spans="1:184" s="117" customFormat="1" ht="15.75">
      <c r="A2" s="116"/>
      <c r="B2" s="116"/>
      <c r="C2" s="116"/>
      <c r="D2" s="116"/>
      <c r="E2" s="240" t="s">
        <v>259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</row>
    <row r="3" spans="1:184" s="117" customFormat="1" ht="15.75">
      <c r="A3" s="116"/>
      <c r="B3" s="116"/>
      <c r="C3" s="116"/>
      <c r="D3" s="116"/>
      <c r="E3" s="240" t="s">
        <v>246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6"/>
      <c r="FS3" s="116"/>
      <c r="FT3" s="116"/>
      <c r="FU3" s="116"/>
      <c r="FV3" s="116"/>
      <c r="FW3" s="116"/>
      <c r="FX3" s="116"/>
      <c r="FY3" s="116"/>
      <c r="FZ3" s="116"/>
      <c r="GA3" s="116"/>
      <c r="GB3" s="116"/>
    </row>
    <row r="4" spans="1:184" s="117" customFormat="1" ht="15.75">
      <c r="A4" s="116"/>
      <c r="B4" s="116"/>
      <c r="C4" s="116"/>
      <c r="D4" s="116"/>
      <c r="E4" s="240" t="s">
        <v>260</v>
      </c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  <c r="FL4" s="116"/>
      <c r="FM4" s="116"/>
      <c r="FN4" s="116"/>
      <c r="FO4" s="116"/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</row>
    <row r="5" spans="1:184" s="117" customFormat="1" ht="15.75">
      <c r="A5" s="116"/>
      <c r="B5" s="116"/>
      <c r="C5" s="116"/>
      <c r="D5" s="116"/>
      <c r="E5" s="240" t="s">
        <v>253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</row>
    <row r="6" spans="1:184" s="117" customFormat="1" ht="15.75">
      <c r="A6" s="116"/>
      <c r="B6" s="116"/>
      <c r="C6" s="116"/>
      <c r="D6" s="116"/>
      <c r="E6" s="240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</row>
    <row r="7" spans="1:184" s="120" customFormat="1" ht="16.5" customHeight="1">
      <c r="A7" s="116"/>
      <c r="B7" s="118" t="s">
        <v>46</v>
      </c>
      <c r="C7" s="119"/>
      <c r="D7" s="116"/>
      <c r="E7" s="122" t="s">
        <v>45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</row>
    <row r="8" spans="1:184" s="120" customFormat="1" ht="16.5" customHeight="1">
      <c r="A8" s="116"/>
      <c r="B8" s="124"/>
      <c r="C8" s="119"/>
      <c r="D8" s="116"/>
      <c r="E8" s="241" t="s">
        <v>247</v>
      </c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</row>
    <row r="9" spans="1:184" s="120" customFormat="1" ht="16.5" customHeight="1">
      <c r="A9" s="116"/>
      <c r="B9" s="116"/>
      <c r="C9" s="119"/>
      <c r="D9" s="116"/>
      <c r="E9" s="242" t="s">
        <v>248</v>
      </c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</row>
    <row r="10" spans="1:184" s="120" customFormat="1" ht="25.5" customHeight="1">
      <c r="A10" s="125"/>
      <c r="B10" s="116"/>
      <c r="C10" s="126"/>
      <c r="D10" s="125"/>
      <c r="E10" s="241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</row>
    <row r="11" spans="1:184" s="120" customFormat="1" ht="17.25" customHeight="1">
      <c r="A11" s="125"/>
      <c r="B11" s="127"/>
      <c r="C11" s="126"/>
      <c r="D11" s="243"/>
      <c r="E11" s="244" t="s">
        <v>249</v>
      </c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</row>
    <row r="12" spans="1:184" s="120" customFormat="1" ht="25.5" customHeight="1">
      <c r="A12" s="125"/>
      <c r="B12" s="245" t="s">
        <v>250</v>
      </c>
      <c r="C12" s="126"/>
      <c r="E12" s="246" t="s">
        <v>251</v>
      </c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</row>
    <row r="13" spans="1:184" ht="3.75" customHeight="1">
      <c r="A13" s="46"/>
      <c r="B13" s="47"/>
      <c r="C13" s="46"/>
    </row>
    <row r="14" spans="1:184" ht="18">
      <c r="A14" s="317" t="s">
        <v>49</v>
      </c>
      <c r="B14" s="317"/>
      <c r="C14" s="317"/>
      <c r="D14" s="317"/>
      <c r="E14" s="317"/>
    </row>
    <row r="15" spans="1:184">
      <c r="A15" s="318" t="s">
        <v>98</v>
      </c>
      <c r="B15" s="318"/>
      <c r="C15" s="318"/>
      <c r="D15" s="318"/>
      <c r="E15" s="318"/>
      <c r="F15" s="45"/>
    </row>
    <row r="16" spans="1:184" ht="12" customHeight="1">
      <c r="A16" s="319"/>
      <c r="B16" s="319"/>
      <c r="C16" s="319"/>
      <c r="D16" s="319"/>
      <c r="E16" s="319"/>
      <c r="F16" s="70"/>
      <c r="G16" s="70"/>
    </row>
    <row r="17" spans="1:7" hidden="1">
      <c r="A17" s="52"/>
      <c r="B17" s="52"/>
      <c r="C17" s="52"/>
      <c r="D17" s="52"/>
      <c r="E17" s="52"/>
      <c r="F17" s="52"/>
      <c r="G17" s="52"/>
    </row>
    <row r="18" spans="1:7" ht="38.25" customHeight="1">
      <c r="A18" s="60"/>
      <c r="B18" s="320" t="s">
        <v>243</v>
      </c>
      <c r="C18" s="320"/>
      <c r="D18" s="320"/>
      <c r="E18" s="77"/>
    </row>
    <row r="19" spans="1:7" ht="1.5" customHeight="1">
      <c r="A19" s="52" t="s">
        <v>48</v>
      </c>
      <c r="B19" s="52"/>
      <c r="C19" s="52"/>
      <c r="D19" s="52"/>
      <c r="E19" s="52"/>
      <c r="F19" s="52"/>
      <c r="G19" s="52"/>
    </row>
    <row r="20" spans="1:7" ht="13.5" hidden="1" customHeight="1">
      <c r="A20" s="52" t="s">
        <v>31</v>
      </c>
      <c r="B20" s="52"/>
      <c r="C20" s="52"/>
      <c r="D20" s="52"/>
      <c r="E20" s="52"/>
      <c r="F20" s="52"/>
      <c r="G20" s="52"/>
    </row>
    <row r="21" spans="1:7" ht="1.5" customHeight="1">
      <c r="A21" s="52"/>
      <c r="B21" s="52"/>
      <c r="C21" s="52"/>
      <c r="D21" s="52"/>
      <c r="E21" s="52"/>
      <c r="F21" s="52"/>
      <c r="G21" s="52"/>
    </row>
    <row r="22" spans="1:7" ht="63.75">
      <c r="A22" s="69" t="s">
        <v>30</v>
      </c>
      <c r="B22" s="68" t="s">
        <v>29</v>
      </c>
      <c r="C22" s="68" t="s">
        <v>28</v>
      </c>
      <c r="D22" s="68" t="s">
        <v>27</v>
      </c>
      <c r="E22" s="68" t="s">
        <v>26</v>
      </c>
    </row>
    <row r="23" spans="1:7">
      <c r="A23" s="53">
        <v>1</v>
      </c>
      <c r="B23" s="53">
        <v>2</v>
      </c>
      <c r="C23" s="53">
        <v>3</v>
      </c>
      <c r="D23" s="53">
        <v>4</v>
      </c>
      <c r="E23" s="53">
        <v>5</v>
      </c>
    </row>
    <row r="24" spans="1:7" ht="27" customHeight="1">
      <c r="A24" s="321" t="s">
        <v>64</v>
      </c>
      <c r="B24" s="321"/>
      <c r="C24" s="321"/>
      <c r="D24" s="321"/>
      <c r="E24" s="321"/>
    </row>
    <row r="25" spans="1:7" ht="76.5">
      <c r="A25" s="78">
        <v>1</v>
      </c>
      <c r="B25" s="79" t="s">
        <v>65</v>
      </c>
      <c r="C25" s="79" t="s">
        <v>82</v>
      </c>
      <c r="D25" s="79" t="s">
        <v>66</v>
      </c>
      <c r="E25" s="80">
        <f>2261*1</f>
        <v>2261</v>
      </c>
    </row>
    <row r="26" spans="1:7" ht="15">
      <c r="A26" s="81"/>
      <c r="B26" s="55"/>
      <c r="C26" s="82" t="s">
        <v>67</v>
      </c>
      <c r="D26" s="55"/>
      <c r="E26" s="59">
        <f>E25</f>
        <v>2261</v>
      </c>
    </row>
    <row r="27" spans="1:7" ht="15">
      <c r="A27" s="83"/>
      <c r="B27" s="55"/>
      <c r="C27" s="84" t="s">
        <v>68</v>
      </c>
      <c r="D27" s="55"/>
      <c r="E27" s="59"/>
    </row>
    <row r="28" spans="1:7" ht="15">
      <c r="A28" s="85">
        <v>2</v>
      </c>
      <c r="B28" s="55" t="s">
        <v>69</v>
      </c>
      <c r="C28" s="55" t="s">
        <v>93</v>
      </c>
      <c r="D28" s="55" t="str">
        <f>(ROUND(E26,2))&amp;"*8,75%"</f>
        <v>2261*8,75%</v>
      </c>
      <c r="E28" s="59">
        <f>E26*0.0875</f>
        <v>197.83749999999998</v>
      </c>
    </row>
    <row r="29" spans="1:7" ht="15">
      <c r="A29" s="85">
        <v>3</v>
      </c>
      <c r="B29" s="55" t="s">
        <v>70</v>
      </c>
      <c r="C29" s="55" t="s">
        <v>92</v>
      </c>
      <c r="D29" s="55" t="str">
        <f>(ROUND(E26+E28,2))&amp;"*14%"</f>
        <v>2458,84*14%</v>
      </c>
      <c r="E29" s="59">
        <f>ROUND(E26+E28,2)*0.14</f>
        <v>344.23760000000004</v>
      </c>
    </row>
    <row r="30" spans="1:7" ht="25.5">
      <c r="A30" s="85">
        <v>4</v>
      </c>
      <c r="B30" s="55" t="s">
        <v>71</v>
      </c>
      <c r="C30" s="55" t="s">
        <v>99</v>
      </c>
      <c r="D30" s="55" t="str">
        <f>(ROUND(E26+E28,2))&amp;"*6%*1,5"</f>
        <v>2458,84*6%*1,5</v>
      </c>
      <c r="E30" s="59">
        <f>ROUND(E26+E28,2)*0.06*1.5</f>
        <v>221.29560000000004</v>
      </c>
    </row>
    <row r="31" spans="1:7" ht="25.5">
      <c r="A31" s="85">
        <v>5</v>
      </c>
      <c r="B31" s="55" t="s">
        <v>72</v>
      </c>
      <c r="C31" s="55" t="s">
        <v>73</v>
      </c>
      <c r="D31" s="86">
        <v>0.04</v>
      </c>
      <c r="E31" s="59">
        <f>4%*(E26+E28+E29+E30)</f>
        <v>120.974828</v>
      </c>
    </row>
    <row r="32" spans="1:7" ht="25.5">
      <c r="A32" s="85">
        <v>6</v>
      </c>
      <c r="B32" s="55" t="s">
        <v>74</v>
      </c>
      <c r="C32" s="55" t="s">
        <v>75</v>
      </c>
      <c r="D32" s="55" t="str">
        <f>(ROUND(E26,2))&amp;"*3,4%"</f>
        <v>2261*3,4%</v>
      </c>
      <c r="E32" s="59">
        <f>E26*0.034</f>
        <v>76.874000000000009</v>
      </c>
    </row>
    <row r="33" spans="1:6" ht="15">
      <c r="A33" s="85">
        <v>7</v>
      </c>
      <c r="B33" s="55" t="s">
        <v>76</v>
      </c>
      <c r="C33" s="55" t="s">
        <v>77</v>
      </c>
      <c r="D33" s="55" t="str">
        <f>(ROUND(E26,2))&amp;"*6,6%"</f>
        <v>2261*6,6%</v>
      </c>
      <c r="E33" s="59">
        <f>E26*0.066</f>
        <v>149.226</v>
      </c>
    </row>
    <row r="34" spans="1:6" ht="25.5">
      <c r="A34" s="85">
        <v>8</v>
      </c>
      <c r="B34" s="55" t="s">
        <v>78</v>
      </c>
      <c r="C34" s="87" t="s">
        <v>95</v>
      </c>
      <c r="D34" s="88" t="s">
        <v>94</v>
      </c>
      <c r="E34" s="59">
        <f>489*0.45</f>
        <v>220.05</v>
      </c>
    </row>
    <row r="35" spans="1:6" ht="15">
      <c r="A35" s="85"/>
      <c r="B35" s="55"/>
      <c r="C35" s="89" t="s">
        <v>97</v>
      </c>
      <c r="D35" s="55"/>
      <c r="E35" s="59">
        <f>SUM(E27:E34)</f>
        <v>1330.4955280000001</v>
      </c>
    </row>
    <row r="36" spans="1:6" ht="15">
      <c r="A36" s="85"/>
      <c r="B36" s="55"/>
      <c r="C36" s="115" t="s">
        <v>11</v>
      </c>
      <c r="D36" s="55"/>
      <c r="E36" s="59">
        <f>E26+E35</f>
        <v>3591.4955280000004</v>
      </c>
    </row>
    <row r="37" spans="1:6" ht="15">
      <c r="A37" s="65">
        <v>7</v>
      </c>
      <c r="B37" s="55" t="s">
        <v>79</v>
      </c>
      <c r="C37" s="55" t="s">
        <v>80</v>
      </c>
      <c r="D37" s="55" t="str">
        <f>(ROUND(E35,2))&amp;"*10%"</f>
        <v>1330,5*10%</v>
      </c>
      <c r="E37" s="59">
        <f>E36*0.1</f>
        <v>359.14955280000004</v>
      </c>
    </row>
    <row r="38" spans="1:6" ht="15">
      <c r="A38" s="85"/>
      <c r="B38" s="90"/>
      <c r="C38" s="84" t="s">
        <v>11</v>
      </c>
      <c r="D38" s="55"/>
      <c r="E38" s="59">
        <f>E36+E37</f>
        <v>3950.6450808000004</v>
      </c>
    </row>
    <row r="39" spans="1:6" ht="28.5" customHeight="1">
      <c r="A39" s="91"/>
      <c r="B39" s="315" t="s">
        <v>81</v>
      </c>
      <c r="C39" s="316"/>
      <c r="D39" s="55">
        <v>5.96</v>
      </c>
      <c r="E39" s="92">
        <f>D39*E38</f>
        <v>23545.844681568004</v>
      </c>
    </row>
    <row r="41" spans="1:6" s="247" customFormat="1">
      <c r="B41" s="248" t="s">
        <v>254</v>
      </c>
      <c r="C41" s="249"/>
      <c r="D41" s="250" t="s">
        <v>255</v>
      </c>
      <c r="E41" s="251"/>
      <c r="F41" s="252"/>
    </row>
    <row r="42" spans="1:6" ht="15.75">
      <c r="B42" s="76"/>
      <c r="C42" s="253" t="s">
        <v>1</v>
      </c>
      <c r="D42" s="254" t="s">
        <v>0</v>
      </c>
    </row>
    <row r="43" spans="1:6" s="247" customFormat="1">
      <c r="B43" s="248" t="s">
        <v>55</v>
      </c>
      <c r="C43" s="249"/>
      <c r="D43" s="250" t="s">
        <v>256</v>
      </c>
      <c r="E43" s="251"/>
      <c r="F43" s="252"/>
    </row>
    <row r="44" spans="1:6" ht="15.75">
      <c r="B44" s="76"/>
      <c r="C44" s="253" t="s">
        <v>1</v>
      </c>
      <c r="D44" s="254" t="s">
        <v>0</v>
      </c>
    </row>
    <row r="45" spans="1:6" s="247" customFormat="1">
      <c r="B45" s="248" t="s">
        <v>3</v>
      </c>
      <c r="C45" s="249"/>
      <c r="D45" s="255" t="s">
        <v>257</v>
      </c>
      <c r="E45" s="251"/>
      <c r="F45" s="252"/>
    </row>
    <row r="46" spans="1:6">
      <c r="B46" s="49"/>
      <c r="C46" s="50" t="s">
        <v>1</v>
      </c>
      <c r="D46" s="50" t="s">
        <v>0</v>
      </c>
    </row>
  </sheetData>
  <mergeCells count="6">
    <mergeCell ref="B39:C39"/>
    <mergeCell ref="A14:E14"/>
    <mergeCell ref="A15:E15"/>
    <mergeCell ref="A16:E16"/>
    <mergeCell ref="B18:D18"/>
    <mergeCell ref="A24:E24"/>
  </mergeCells>
  <pageMargins left="0.59055118110236227" right="0.19685039370078741" top="0.59055118110236227" bottom="0.19685039370078741" header="0.31496062992125984" footer="0.31496062992125984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" zoomScaleNormal="100" zoomScaleSheetLayoutView="100" workbookViewId="0">
      <selection activeCell="D16" sqref="D16"/>
    </sheetView>
  </sheetViews>
  <sheetFormatPr defaultRowHeight="12.75"/>
  <cols>
    <col min="1" max="1" width="3.85546875" style="44" customWidth="1"/>
    <col min="2" max="2" width="35.42578125" style="44" customWidth="1"/>
    <col min="3" max="3" width="36.28515625" style="44" customWidth="1"/>
    <col min="4" max="4" width="19.85546875" style="44" customWidth="1"/>
    <col min="5" max="5" width="12" style="44" customWidth="1"/>
    <col min="6" max="6" width="10.7109375" style="44" customWidth="1"/>
    <col min="7" max="7" width="12.5703125" style="44" customWidth="1"/>
    <col min="8" max="16384" width="9.140625" style="44"/>
  </cols>
  <sheetData>
    <row r="1" spans="1:13" ht="16.5">
      <c r="A1" s="116"/>
      <c r="B1" s="116"/>
      <c r="C1" s="116"/>
      <c r="D1" s="116"/>
      <c r="E1" s="240" t="s">
        <v>245</v>
      </c>
      <c r="F1" s="72"/>
      <c r="G1" s="73"/>
      <c r="H1" s="74"/>
      <c r="I1" s="75"/>
      <c r="J1" s="75"/>
      <c r="K1" s="75"/>
      <c r="L1" s="75"/>
      <c r="M1" s="71"/>
    </row>
    <row r="2" spans="1:13" ht="18" customHeight="1">
      <c r="A2" s="116"/>
      <c r="B2" s="116"/>
      <c r="C2" s="116"/>
      <c r="D2" s="116"/>
      <c r="E2" s="240" t="s">
        <v>246</v>
      </c>
      <c r="F2" s="72"/>
      <c r="G2" s="73"/>
      <c r="H2" s="72"/>
      <c r="I2" s="75"/>
      <c r="J2" s="75"/>
      <c r="K2" s="75"/>
      <c r="L2" s="75"/>
      <c r="M2" s="71"/>
    </row>
    <row r="3" spans="1:13" ht="15" customHeight="1">
      <c r="A3" s="116"/>
      <c r="B3" s="116"/>
      <c r="C3" s="116"/>
      <c r="D3" s="116"/>
      <c r="E3" s="240" t="s">
        <v>252</v>
      </c>
    </row>
    <row r="4" spans="1:13" ht="15.75">
      <c r="A4" s="116"/>
      <c r="B4" s="116"/>
      <c r="C4" s="116"/>
      <c r="D4" s="116"/>
      <c r="E4" s="240" t="s">
        <v>253</v>
      </c>
    </row>
    <row r="5" spans="1:13" ht="9.75" customHeight="1">
      <c r="A5" s="116"/>
      <c r="B5" s="116"/>
      <c r="C5" s="116"/>
      <c r="D5" s="116"/>
      <c r="E5" s="240"/>
    </row>
    <row r="6" spans="1:13" ht="16.5" customHeight="1">
      <c r="A6" s="116"/>
      <c r="B6" s="118" t="s">
        <v>46</v>
      </c>
      <c r="C6" s="119"/>
      <c r="D6" s="116"/>
      <c r="E6" s="122" t="s">
        <v>45</v>
      </c>
    </row>
    <row r="7" spans="1:13" ht="15.75">
      <c r="A7" s="116"/>
      <c r="B7" s="124"/>
      <c r="C7" s="119"/>
      <c r="D7" s="116"/>
      <c r="E7" s="241" t="s">
        <v>247</v>
      </c>
    </row>
    <row r="8" spans="1:13" ht="15.75">
      <c r="A8" s="116"/>
      <c r="B8" s="116"/>
      <c r="C8" s="119"/>
      <c r="D8" s="116"/>
      <c r="E8" s="242" t="s">
        <v>248</v>
      </c>
    </row>
    <row r="9" spans="1:13" ht="15.75">
      <c r="A9" s="125"/>
      <c r="B9" s="116"/>
      <c r="C9" s="126"/>
      <c r="D9" s="125"/>
      <c r="E9" s="241"/>
    </row>
    <row r="10" spans="1:13" ht="30.75" customHeight="1">
      <c r="A10" s="125"/>
      <c r="B10" s="127"/>
      <c r="C10" s="126"/>
      <c r="D10" s="243"/>
      <c r="E10" s="244" t="s">
        <v>249</v>
      </c>
    </row>
    <row r="11" spans="1:13" ht="15.75">
      <c r="A11" s="125"/>
      <c r="B11" s="245" t="s">
        <v>250</v>
      </c>
      <c r="C11" s="126"/>
      <c r="D11" s="120"/>
      <c r="E11" s="246" t="s">
        <v>251</v>
      </c>
    </row>
    <row r="13" spans="1:13" ht="18.75" customHeight="1">
      <c r="A13" s="46"/>
      <c r="B13" s="47"/>
      <c r="C13" s="46"/>
    </row>
    <row r="14" spans="1:13" ht="18">
      <c r="A14" s="317" t="s">
        <v>240</v>
      </c>
      <c r="B14" s="317"/>
      <c r="C14" s="317"/>
      <c r="D14" s="317"/>
      <c r="E14" s="317"/>
    </row>
    <row r="15" spans="1:13">
      <c r="A15" s="318" t="s">
        <v>35</v>
      </c>
      <c r="B15" s="318"/>
      <c r="C15" s="318"/>
      <c r="D15" s="318"/>
      <c r="E15" s="318"/>
      <c r="F15" s="45"/>
    </row>
    <row r="16" spans="1:13">
      <c r="A16" s="52"/>
      <c r="B16" s="52"/>
      <c r="C16" s="52"/>
      <c r="D16" s="52"/>
      <c r="E16" s="52"/>
      <c r="F16" s="52"/>
      <c r="G16" s="52"/>
    </row>
    <row r="17" spans="1:7" ht="36" customHeight="1">
      <c r="A17" s="60"/>
      <c r="B17" s="320" t="s">
        <v>243</v>
      </c>
      <c r="C17" s="320"/>
      <c r="D17" s="320"/>
      <c r="E17" s="77"/>
    </row>
    <row r="18" spans="1:7" ht="24" customHeight="1">
      <c r="A18" s="52"/>
      <c r="B18" s="52"/>
      <c r="C18" s="52"/>
      <c r="D18" s="52"/>
      <c r="E18" s="52"/>
      <c r="F18" s="52"/>
      <c r="G18" s="52"/>
    </row>
    <row r="19" spans="1:7" ht="24" customHeight="1">
      <c r="A19" s="69" t="s">
        <v>30</v>
      </c>
      <c r="B19" s="68" t="s">
        <v>29</v>
      </c>
      <c r="C19" s="68" t="s">
        <v>28</v>
      </c>
      <c r="D19" s="68" t="s">
        <v>27</v>
      </c>
      <c r="E19" s="68" t="s">
        <v>26</v>
      </c>
    </row>
    <row r="20" spans="1:7">
      <c r="A20" s="53">
        <v>1</v>
      </c>
      <c r="B20" s="53">
        <v>2</v>
      </c>
      <c r="C20" s="53">
        <v>3</v>
      </c>
      <c r="D20" s="53">
        <v>4</v>
      </c>
      <c r="E20" s="53">
        <v>5</v>
      </c>
    </row>
    <row r="21" spans="1:7" s="48" customFormat="1" ht="35.25" customHeight="1">
      <c r="A21" s="322" t="s">
        <v>53</v>
      </c>
      <c r="B21" s="323"/>
      <c r="C21" s="323"/>
      <c r="D21" s="323"/>
      <c r="E21" s="324"/>
    </row>
    <row r="22" spans="1:7" s="5" customFormat="1" ht="34.5" customHeight="1">
      <c r="A22" s="65">
        <v>1</v>
      </c>
      <c r="B22" s="57" t="s">
        <v>244</v>
      </c>
      <c r="C22" s="256" t="s">
        <v>258</v>
      </c>
      <c r="D22" s="57" t="s">
        <v>62</v>
      </c>
      <c r="E22" s="63">
        <f>9.09*1000*F22</f>
        <v>9680.85</v>
      </c>
      <c r="F22" s="67">
        <v>1.0649999999999999</v>
      </c>
      <c r="G22" s="31"/>
    </row>
    <row r="23" spans="1:7" s="5" customFormat="1" ht="33" customHeight="1">
      <c r="A23" s="65">
        <v>2</v>
      </c>
      <c r="B23" s="64" t="s">
        <v>52</v>
      </c>
      <c r="C23" s="64" t="s">
        <v>59</v>
      </c>
      <c r="D23" s="64" t="s">
        <v>57</v>
      </c>
      <c r="E23" s="63">
        <f>9.44*1000*F22</f>
        <v>10053.6</v>
      </c>
      <c r="F23" s="67"/>
      <c r="G23" s="66"/>
    </row>
    <row r="24" spans="1:7" s="5" customFormat="1" ht="34.5" customHeight="1">
      <c r="A24" s="65">
        <v>3</v>
      </c>
      <c r="B24" s="64" t="s">
        <v>51</v>
      </c>
      <c r="C24" s="64" t="s">
        <v>60</v>
      </c>
      <c r="D24" s="64" t="s">
        <v>56</v>
      </c>
      <c r="E24" s="63">
        <f>8.05*1000*F22</f>
        <v>8573.25</v>
      </c>
      <c r="F24" s="58"/>
    </row>
    <row r="25" spans="1:7" s="5" customFormat="1" ht="33.75" customHeight="1">
      <c r="A25" s="65">
        <v>4</v>
      </c>
      <c r="B25" s="64" t="s">
        <v>50</v>
      </c>
      <c r="C25" s="64" t="s">
        <v>61</v>
      </c>
      <c r="D25" s="64" t="s">
        <v>58</v>
      </c>
      <c r="E25" s="63"/>
      <c r="F25" s="58"/>
    </row>
    <row r="26" spans="1:7" s="48" customFormat="1">
      <c r="A26" s="54"/>
      <c r="B26" s="61"/>
      <c r="C26" s="61"/>
      <c r="D26" s="51" t="s">
        <v>11</v>
      </c>
      <c r="E26" s="59">
        <f>SUM(E22:E25)</f>
        <v>28307.7</v>
      </c>
      <c r="F26" s="58"/>
    </row>
    <row r="27" spans="1:7" s="48" customFormat="1">
      <c r="A27" s="54"/>
      <c r="B27" s="61"/>
      <c r="C27" s="61"/>
      <c r="D27" s="51"/>
      <c r="E27" s="59"/>
      <c r="F27" s="58"/>
    </row>
    <row r="28" spans="1:7" s="48" customFormat="1" ht="29.25" customHeight="1">
      <c r="A28" s="54">
        <v>5</v>
      </c>
      <c r="B28" s="315" t="s">
        <v>63</v>
      </c>
      <c r="C28" s="316"/>
      <c r="D28" s="55">
        <v>5.94</v>
      </c>
      <c r="E28" s="56">
        <f>5.94*E26</f>
        <v>168147.73800000001</v>
      </c>
    </row>
    <row r="29" spans="1:7" ht="19.5" customHeight="1">
      <c r="C29" s="62"/>
    </row>
    <row r="30" spans="1:7" s="247" customFormat="1">
      <c r="B30" s="248" t="s">
        <v>254</v>
      </c>
      <c r="C30" s="249"/>
      <c r="D30" s="250" t="s">
        <v>255</v>
      </c>
      <c r="E30" s="251"/>
      <c r="F30" s="252"/>
    </row>
    <row r="31" spans="1:7" ht="15.75">
      <c r="B31" s="76"/>
      <c r="C31" s="253" t="s">
        <v>1</v>
      </c>
      <c r="D31" s="254" t="s">
        <v>0</v>
      </c>
    </row>
    <row r="32" spans="1:7" s="247" customFormat="1">
      <c r="B32" s="248" t="s">
        <v>55</v>
      </c>
      <c r="C32" s="249"/>
      <c r="D32" s="250" t="s">
        <v>256</v>
      </c>
      <c r="E32" s="251"/>
      <c r="F32" s="252"/>
    </row>
    <row r="33" spans="2:6" ht="15.75">
      <c r="B33" s="76"/>
      <c r="C33" s="253" t="s">
        <v>1</v>
      </c>
      <c r="D33" s="254" t="s">
        <v>0</v>
      </c>
    </row>
    <row r="34" spans="2:6" s="247" customFormat="1">
      <c r="B34" s="248" t="s">
        <v>3</v>
      </c>
      <c r="C34" s="249"/>
      <c r="D34" s="255" t="s">
        <v>257</v>
      </c>
      <c r="E34" s="251"/>
      <c r="F34" s="252"/>
    </row>
    <row r="35" spans="2:6">
      <c r="B35" s="49"/>
      <c r="C35" s="50" t="s">
        <v>1</v>
      </c>
      <c r="D35" s="50" t="s">
        <v>0</v>
      </c>
    </row>
  </sheetData>
  <mergeCells count="5">
    <mergeCell ref="A21:E21"/>
    <mergeCell ref="A14:E14"/>
    <mergeCell ref="A15:E15"/>
    <mergeCell ref="B28:C28"/>
    <mergeCell ref="B17:D17"/>
  </mergeCells>
  <pageMargins left="0.59055118110236227" right="0.19685039370078741" top="0.59055118110236227" bottom="0.19685039370078741" header="0.31496062992125984" footer="0.31496062992125984"/>
  <pageSetup paperSize="9" scale="8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topLeftCell="A18" zoomScaleNormal="100" zoomScaleSheetLayoutView="100" workbookViewId="0">
      <selection activeCell="F35" sqref="F35"/>
    </sheetView>
  </sheetViews>
  <sheetFormatPr defaultColWidth="10.28515625" defaultRowHeight="12.75"/>
  <cols>
    <col min="1" max="1" width="3.85546875" style="1" customWidth="1"/>
    <col min="2" max="2" width="41.140625" style="1" customWidth="1"/>
    <col min="3" max="3" width="36.5703125" style="1" customWidth="1"/>
    <col min="4" max="4" width="19.85546875" style="1" customWidth="1"/>
    <col min="5" max="5" width="12.85546875" style="1" customWidth="1"/>
    <col min="6" max="6" width="11" style="1" bestFit="1" customWidth="1"/>
    <col min="7" max="7" width="14.85546875" style="1" customWidth="1"/>
    <col min="8" max="8" width="10.28515625" style="1"/>
    <col min="9" max="9" width="10.140625" style="1" customWidth="1"/>
    <col min="10" max="10" width="12.5703125" style="1" customWidth="1"/>
    <col min="11" max="16384" width="10.28515625" style="1"/>
  </cols>
  <sheetData>
    <row r="1" spans="1:6">
      <c r="E1" s="41" t="s">
        <v>47</v>
      </c>
    </row>
    <row r="2" spans="1:6" ht="8.25" customHeight="1">
      <c r="E2" s="41"/>
    </row>
    <row r="3" spans="1:6" ht="6.75" hidden="1" customHeight="1">
      <c r="E3" s="41"/>
    </row>
    <row r="4" spans="1:6" hidden="1">
      <c r="E4" s="41"/>
    </row>
    <row r="5" spans="1:6" hidden="1"/>
    <row r="6" spans="1:6">
      <c r="A6" s="43" t="s">
        <v>46</v>
      </c>
      <c r="D6" s="42" t="s">
        <v>45</v>
      </c>
    </row>
    <row r="7" spans="1:6">
      <c r="A7" s="39" t="s">
        <v>44</v>
      </c>
      <c r="B7" s="39"/>
      <c r="E7" s="41" t="s">
        <v>43</v>
      </c>
    </row>
    <row r="8" spans="1:6">
      <c r="A8" s="39"/>
      <c r="B8" s="39"/>
      <c r="C8" s="5"/>
      <c r="D8" s="5"/>
      <c r="E8" s="41" t="s">
        <v>42</v>
      </c>
    </row>
    <row r="9" spans="1:6">
      <c r="A9" s="39"/>
      <c r="B9" s="39"/>
      <c r="E9" s="41" t="s">
        <v>41</v>
      </c>
    </row>
    <row r="10" spans="1:6" ht="9" customHeight="1"/>
    <row r="11" spans="1:6">
      <c r="A11" s="1" t="s">
        <v>40</v>
      </c>
      <c r="E11" s="41" t="s">
        <v>39</v>
      </c>
    </row>
    <row r="12" spans="1:6">
      <c r="A12" s="1" t="s">
        <v>38</v>
      </c>
      <c r="E12" s="41" t="s">
        <v>37</v>
      </c>
    </row>
    <row r="13" spans="1:6">
      <c r="A13" s="6"/>
      <c r="B13" s="40"/>
      <c r="C13" s="6"/>
    </row>
    <row r="14" spans="1:6" ht="4.5" customHeight="1">
      <c r="A14" s="6"/>
      <c r="B14" s="40"/>
      <c r="C14" s="6"/>
    </row>
    <row r="15" spans="1:6" ht="15.75">
      <c r="A15" s="333" t="s">
        <v>36</v>
      </c>
      <c r="B15" s="333"/>
      <c r="C15" s="333"/>
      <c r="D15" s="333"/>
      <c r="E15" s="333"/>
    </row>
    <row r="16" spans="1:6">
      <c r="A16" s="334" t="s">
        <v>35</v>
      </c>
      <c r="B16" s="334"/>
      <c r="C16" s="334"/>
      <c r="D16" s="334"/>
      <c r="E16" s="334"/>
      <c r="F16" s="39"/>
    </row>
    <row r="17" spans="1:7" ht="12.75" customHeight="1">
      <c r="A17" s="335"/>
      <c r="B17" s="335"/>
      <c r="C17" s="335"/>
      <c r="D17" s="335"/>
      <c r="E17" s="335"/>
      <c r="F17" s="39"/>
    </row>
    <row r="18" spans="1:7">
      <c r="A18" s="2" t="s">
        <v>34</v>
      </c>
      <c r="B18" s="2"/>
      <c r="C18" s="2"/>
      <c r="D18" s="2"/>
      <c r="E18" s="2"/>
      <c r="F18" s="2"/>
      <c r="G18" s="2"/>
    </row>
    <row r="19" spans="1:7" ht="33" customHeight="1">
      <c r="A19" s="336" t="s">
        <v>33</v>
      </c>
      <c r="B19" s="336"/>
      <c r="C19" s="336"/>
      <c r="D19" s="336"/>
      <c r="E19" s="336"/>
    </row>
    <row r="20" spans="1:7" ht="15" customHeight="1">
      <c r="A20" s="2" t="s">
        <v>32</v>
      </c>
      <c r="B20" s="2"/>
      <c r="C20" s="2"/>
      <c r="D20" s="2"/>
      <c r="E20" s="2"/>
      <c r="F20" s="2"/>
    </row>
    <row r="21" spans="1:7" ht="13.5" customHeight="1">
      <c r="A21" s="2" t="s">
        <v>31</v>
      </c>
      <c r="B21" s="2"/>
      <c r="C21" s="2"/>
      <c r="D21" s="2"/>
      <c r="E21" s="2"/>
      <c r="F21" s="2"/>
    </row>
    <row r="22" spans="1:7" ht="5.25" customHeight="1">
      <c r="A22" s="2"/>
      <c r="B22" s="2"/>
      <c r="C22" s="2"/>
      <c r="D22" s="2"/>
      <c r="E22" s="2"/>
      <c r="F22" s="2"/>
    </row>
    <row r="23" spans="1:7" ht="63.75">
      <c r="A23" s="38" t="s">
        <v>30</v>
      </c>
      <c r="B23" s="37" t="s">
        <v>29</v>
      </c>
      <c r="C23" s="37" t="s">
        <v>28</v>
      </c>
      <c r="D23" s="37" t="s">
        <v>27</v>
      </c>
      <c r="E23" s="37" t="s">
        <v>26</v>
      </c>
    </row>
    <row r="24" spans="1:7">
      <c r="A24" s="36">
        <v>1</v>
      </c>
      <c r="B24" s="36">
        <v>2</v>
      </c>
      <c r="C24" s="36">
        <v>3</v>
      </c>
      <c r="D24" s="36">
        <v>4</v>
      </c>
      <c r="E24" s="36">
        <v>5</v>
      </c>
    </row>
    <row r="25" spans="1:7" ht="24.6" customHeight="1">
      <c r="A25" s="325" t="s">
        <v>25</v>
      </c>
      <c r="B25" s="326"/>
      <c r="C25" s="326"/>
      <c r="D25" s="326"/>
      <c r="E25" s="327"/>
    </row>
    <row r="26" spans="1:7" s="26" customFormat="1" ht="84.6" customHeight="1">
      <c r="A26" s="30">
        <v>1</v>
      </c>
      <c r="B26" s="29" t="s">
        <v>24</v>
      </c>
      <c r="C26" s="29" t="s">
        <v>23</v>
      </c>
      <c r="D26" s="29" t="s">
        <v>22</v>
      </c>
      <c r="E26" s="28">
        <f>(0.6*1+0.692*2+0.82*2+0.972*1)*1000*0.8</f>
        <v>3676.8</v>
      </c>
      <c r="F26" s="27"/>
    </row>
    <row r="27" spans="1:7" s="5" customFormat="1" ht="76.5">
      <c r="A27" s="35">
        <v>2</v>
      </c>
      <c r="B27" s="34" t="s">
        <v>21</v>
      </c>
      <c r="C27" s="34" t="s">
        <v>20</v>
      </c>
      <c r="D27" s="29" t="s">
        <v>19</v>
      </c>
      <c r="E27" s="33">
        <f>(0.54*1+0.623*2+0.738*2+0.875*1)*1000*0.8</f>
        <v>3309.6000000000004</v>
      </c>
      <c r="F27" s="32"/>
      <c r="G27" s="31"/>
    </row>
    <row r="28" spans="1:7" s="26" customFormat="1" ht="76.5">
      <c r="A28" s="30">
        <v>3</v>
      </c>
      <c r="B28" s="29" t="s">
        <v>18</v>
      </c>
      <c r="C28" s="29" t="s">
        <v>17</v>
      </c>
      <c r="D28" s="29" t="s">
        <v>16</v>
      </c>
      <c r="E28" s="28">
        <f>(0.48*1+0.554*2+0.656*2+0.778*1)*1000</f>
        <v>3678.0000000000005</v>
      </c>
      <c r="F28" s="27">
        <v>0.79</v>
      </c>
    </row>
    <row r="29" spans="1:7" ht="15" hidden="1" customHeight="1">
      <c r="A29" s="325" t="s">
        <v>15</v>
      </c>
      <c r="B29" s="326"/>
      <c r="C29" s="326"/>
      <c r="D29" s="326"/>
      <c r="E29" s="327"/>
    </row>
    <row r="30" spans="1:7" s="26" customFormat="1" ht="27.6" hidden="1" customHeight="1">
      <c r="A30" s="30">
        <v>4</v>
      </c>
      <c r="B30" s="29" t="s">
        <v>14</v>
      </c>
      <c r="C30" s="29" t="s">
        <v>13</v>
      </c>
      <c r="D30" s="29" t="s">
        <v>12</v>
      </c>
      <c r="E30" s="28"/>
      <c r="F30" s="27"/>
    </row>
    <row r="31" spans="1:7">
      <c r="A31" s="25"/>
      <c r="B31" s="24"/>
      <c r="C31" s="24"/>
      <c r="D31" s="23" t="s">
        <v>11</v>
      </c>
      <c r="E31" s="22">
        <f>E28+E27+E26+E30</f>
        <v>10664.400000000001</v>
      </c>
    </row>
    <row r="32" spans="1:7" ht="30.75" customHeight="1">
      <c r="A32" s="21">
        <v>4</v>
      </c>
      <c r="B32" s="328" t="s">
        <v>10</v>
      </c>
      <c r="C32" s="329"/>
      <c r="D32" s="20" t="str">
        <f>""&amp;ROUND(E31,2)&amp;"*36,42"</f>
        <v>10664,4*36,42</v>
      </c>
      <c r="E32" s="19">
        <f>E31*36.42</f>
        <v>388397.44800000009</v>
      </c>
      <c r="F32" s="18"/>
      <c r="G32" s="17"/>
    </row>
    <row r="33" spans="1:7" ht="30.75" customHeight="1">
      <c r="A33" s="21">
        <v>5</v>
      </c>
      <c r="B33" s="328" t="s">
        <v>9</v>
      </c>
      <c r="C33" s="329"/>
      <c r="D33" s="20" t="str">
        <f>""&amp;ROUND(E32,2)&amp;"* *(100+103,7)/200"</f>
        <v>388397,45* *(100+103,7)/200</v>
      </c>
      <c r="E33" s="19">
        <f>E32*(100+103.7)/200</f>
        <v>395582.80078800005</v>
      </c>
      <c r="F33" s="18"/>
      <c r="G33" s="17"/>
    </row>
    <row r="34" spans="1:7" s="5" customFormat="1">
      <c r="A34" s="16"/>
      <c r="B34" s="15"/>
      <c r="C34" s="15"/>
      <c r="D34" s="14"/>
      <c r="E34" s="13"/>
    </row>
    <row r="35" spans="1:7" ht="12.75" customHeight="1">
      <c r="A35" s="9"/>
      <c r="B35" s="330" t="s">
        <v>8</v>
      </c>
      <c r="C35" s="331"/>
      <c r="D35" s="332"/>
      <c r="E35" s="8">
        <f>E33</f>
        <v>395582.80078800005</v>
      </c>
    </row>
    <row r="36" spans="1:7">
      <c r="A36" s="9"/>
      <c r="B36" s="12" t="s">
        <v>7</v>
      </c>
      <c r="C36" s="11"/>
      <c r="D36" s="10"/>
      <c r="E36" s="8">
        <f>E35*0.2</f>
        <v>79116.560157600019</v>
      </c>
    </row>
    <row r="37" spans="1:7" ht="12.75" customHeight="1">
      <c r="A37" s="9"/>
      <c r="B37" s="330" t="s">
        <v>6</v>
      </c>
      <c r="C37" s="331"/>
      <c r="D37" s="332"/>
      <c r="E37" s="8">
        <f>E36+E35</f>
        <v>474699.36094560008</v>
      </c>
    </row>
    <row r="38" spans="1:7" hidden="1"/>
    <row r="39" spans="1:7" ht="6" customHeight="1"/>
    <row r="40" spans="1:7" ht="27" customHeight="1">
      <c r="B40" s="5" t="s">
        <v>5</v>
      </c>
      <c r="C40" s="7"/>
      <c r="D40" s="7" t="s">
        <v>4</v>
      </c>
      <c r="E40" s="6"/>
      <c r="F40" s="5"/>
    </row>
    <row r="41" spans="1:7">
      <c r="B41" s="4"/>
      <c r="C41" s="3" t="s">
        <v>1</v>
      </c>
      <c r="D41" s="2" t="s">
        <v>0</v>
      </c>
    </row>
    <row r="42" spans="1:7">
      <c r="B42" s="5" t="s">
        <v>3</v>
      </c>
      <c r="C42" s="7"/>
      <c r="D42" s="7" t="s">
        <v>2</v>
      </c>
      <c r="E42" s="6"/>
      <c r="F42" s="5"/>
    </row>
    <row r="43" spans="1:7">
      <c r="B43" s="4"/>
      <c r="C43" s="3" t="s">
        <v>1</v>
      </c>
      <c r="D43" s="2" t="s">
        <v>0</v>
      </c>
    </row>
  </sheetData>
  <mergeCells count="10">
    <mergeCell ref="A25:E25"/>
    <mergeCell ref="B32:C32"/>
    <mergeCell ref="B35:D35"/>
    <mergeCell ref="B37:D37"/>
    <mergeCell ref="A15:E15"/>
    <mergeCell ref="A16:E16"/>
    <mergeCell ref="A17:E17"/>
    <mergeCell ref="A19:E19"/>
    <mergeCell ref="B33:C33"/>
    <mergeCell ref="A29:E29"/>
  </mergeCells>
  <pageMargins left="0.47244094488188981" right="0.19685039370078741" top="0.39370078740157483" bottom="0.59055118110236227" header="0.27559055118110237" footer="0.2362204724409449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№1 ПИР</vt:lpstr>
      <vt:lpstr>кадастровые (2)</vt:lpstr>
      <vt:lpstr>Изыскания</vt:lpstr>
      <vt:lpstr>Проектные работы</vt:lpstr>
      <vt:lpstr>ПР</vt:lpstr>
      <vt:lpstr>Изыскания!Область_печати</vt:lpstr>
      <vt:lpstr>'кадастровые (2)'!Область_печати</vt:lpstr>
      <vt:lpstr>ПР!Область_печати</vt:lpstr>
      <vt:lpstr>'Проектные работы'!Область_печати</vt:lpstr>
    </vt:vector>
  </TitlesOfParts>
  <Company>Hydroproject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Корнишина Мария Васильевна</cp:lastModifiedBy>
  <cp:lastPrinted>2024-08-01T09:17:09Z</cp:lastPrinted>
  <dcterms:created xsi:type="dcterms:W3CDTF">2021-08-10T06:39:51Z</dcterms:created>
  <dcterms:modified xsi:type="dcterms:W3CDTF">2024-08-01T09:22:20Z</dcterms:modified>
</cp:coreProperties>
</file>